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mc:AlternateContent xmlns:mc="http://schemas.openxmlformats.org/markup-compatibility/2006">
    <mc:Choice Requires="x15">
      <x15ac:absPath xmlns:x15ac="http://schemas.microsoft.com/office/spreadsheetml/2010/11/ac" url="C:\Users\spurkart\Desktop\RAZPIS HRANA\NOV RAZPIS\POSLANO ODVETNICI\poslano 24.4.2024\"/>
    </mc:Choice>
  </mc:AlternateContent>
  <xr:revisionPtr revIDLastSave="0" documentId="13_ncr:1_{1D07252F-A1DB-400D-8B10-2B2E5B59B719}" xr6:coauthVersionLast="47" xr6:coauthVersionMax="47" xr10:uidLastSave="{00000000-0000-0000-0000-000000000000}"/>
  <bookViews>
    <workbookView xWindow="-108" yWindow="-108" windowWidth="23256" windowHeight="12576" tabRatio="899" firstSheet="1" activeTab="7" xr2:uid="{00000000-000D-0000-FFFF-FFFF00000000}"/>
  </bookViews>
  <sheets>
    <sheet name="VSI SKLOPI" sheetId="26" r:id="rId1"/>
    <sheet name="1- sadje&amp;zelenjava" sheetId="1" r:id="rId2"/>
    <sheet name="2-oreščki" sheetId="2" r:id="rId3"/>
    <sheet name="3-nojevci, vodna in okrasna" sheetId="3" r:id="rId4"/>
    <sheet name="4-glodavci, rastlinojedi" sheetId="4" r:id="rId5"/>
    <sheet name="5-preh.specialisti" sheetId="5" r:id="rId6"/>
    <sheet name="6-lišaj" sheetId="6" r:id="rId7"/>
    <sheet name="7-DŽ" sheetId="8" r:id="rId8"/>
    <sheet name="8-semena" sheetId="9" r:id="rId9"/>
    <sheet name="9-jedilna in valilna jajca" sheetId="10" r:id="rId10"/>
    <sheet name="10-prepelice in prep.jajca" sheetId="11" r:id="rId11"/>
    <sheet name="11-morske ribe" sheetId="12" r:id="rId12"/>
    <sheet name="12-žuželke" sheetId="13" r:id="rId13"/>
    <sheet name="13-seno in otava kocke" sheetId="14" r:id="rId14"/>
    <sheet name="14 - seno okrogle" sheetId="15" r:id="rId15"/>
    <sheet name="15- strojno s. seno" sheetId="16" r:id="rId16"/>
    <sheet name="16-lucerna" sheetId="18" r:id="rId17"/>
    <sheet name="17-suho listje" sheetId="19" r:id="rId18"/>
    <sheet name="18-spl.preh.blago" sheetId="20" r:id="rId19"/>
    <sheet name="19-med" sheetId="21" r:id="rId20"/>
    <sheet name="20-gov.meso" sheetId="22" r:id="rId21"/>
    <sheet name="21-zamrz.meso" sheetId="23" r:id="rId22"/>
    <sheet name="22-kunci" sheetId="24" r:id="rId23"/>
    <sheet name="23-krapi" sheetId="25" r:id="rId24"/>
    <sheet name="24-psi" sheetId="27" r:id="rId25"/>
    <sheet name="25-vet.diete" sheetId="28" r:id="rId26"/>
    <sheet name="26-mačke" sheetId="29" r:id="rId27"/>
    <sheet name="27-pos.hrana mačke" sheetId="30" r:id="rId28"/>
  </sheets>
  <definedNames>
    <definedName name="_xlnm.Print_Area" localSheetId="1">'1- sadje&amp;zelenjava'!$A$1:$L$105</definedName>
    <definedName name="_xlnm.Print_Area" localSheetId="10">'10-prepelice in prep.jajca'!$A$3:$L$12</definedName>
    <definedName name="_xlnm.Print_Area" localSheetId="11">'11-morske ribe'!$A$3:$L$20</definedName>
    <definedName name="_xlnm.Print_Area" localSheetId="12">'12-žuželke'!$A$3:$J$44</definedName>
    <definedName name="_xlnm.Print_Area" localSheetId="13">'13-seno in otava kocke'!$A$3:$L$10</definedName>
    <definedName name="_xlnm.Print_Area" localSheetId="14">'14 - seno okrogle'!$A$3:$L$9</definedName>
    <definedName name="_xlnm.Print_Area" localSheetId="15">'15- strojno s. seno'!$A$3:$L$10</definedName>
    <definedName name="_xlnm.Print_Area" localSheetId="16">'16-lucerna'!$A$3:$L$8</definedName>
    <definedName name="_xlnm.Print_Area" localSheetId="17">'17-suho listje'!$A$3:$J$50</definedName>
    <definedName name="_xlnm.Print_Area" localSheetId="18">'18-spl.preh.blago'!$A$3:$J$25</definedName>
    <definedName name="_xlnm.Print_Area" localSheetId="19">'19-med'!$A$3:$J$9</definedName>
    <definedName name="_xlnm.Print_Area" localSheetId="24">'24-psi'!$A$3:$J$36</definedName>
    <definedName name="_xlnm.Print_Area" localSheetId="25">'25-vet.diete'!$A$3:$J$26</definedName>
    <definedName name="_xlnm.Print_Area" localSheetId="26">'26-mačke'!$A$3:$J$17</definedName>
    <definedName name="_xlnm.Print_Area" localSheetId="27">'27-pos.hrana mačke'!$A$3:$J$9</definedName>
    <definedName name="_xlnm.Print_Area" localSheetId="2">'2-oreščki'!$A$3:$L$24</definedName>
    <definedName name="_xlnm.Print_Area" localSheetId="3">'3-nojevci, vodna in okrasna'!$A$3:$L$25</definedName>
    <definedName name="_xlnm.Print_Area" localSheetId="4">'4-glodavci, rastlinojedi'!$A$3:$L$16</definedName>
    <definedName name="_xlnm.Print_Area" localSheetId="5">'5-preh.specialisti'!$A$3:$L$20</definedName>
    <definedName name="_xlnm.Print_Area" localSheetId="6">'6-lišaj'!$A$3:$L$9</definedName>
    <definedName name="_xlnm.Print_Area" localSheetId="7">'7-DŽ'!$A$3:$L$20</definedName>
    <definedName name="_xlnm.Print_Area" localSheetId="8">'8-semena'!$A$3:$L$16</definedName>
    <definedName name="_xlnm.Print_Area" localSheetId="9">'9-jedilna in valilna jajca'!$A$3:$L$10</definedName>
    <definedName name="_xlnm.Print_Area" localSheetId="0">'VSI SKLOPI'!$A$1:$D$31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3" i="23" l="1"/>
  <c r="E105" i="1" l="1"/>
  <c r="C9" i="21" l="1"/>
  <c r="G8" i="21"/>
  <c r="I8" i="21" s="1"/>
  <c r="J8" i="21" s="1"/>
  <c r="E19" i="5" l="1"/>
  <c r="E20" i="8"/>
  <c r="I18" i="5"/>
  <c r="K18" i="5" s="1"/>
  <c r="L18" i="5" s="1"/>
  <c r="C36" i="27"/>
  <c r="C9" i="25"/>
  <c r="C9" i="24"/>
  <c r="C9" i="22"/>
  <c r="C25" i="20"/>
  <c r="C50" i="19"/>
  <c r="E8" i="18"/>
  <c r="E10" i="16"/>
  <c r="E8" i="15"/>
  <c r="E9" i="14"/>
  <c r="C44" i="13"/>
  <c r="E20" i="12"/>
  <c r="E11" i="11"/>
  <c r="E10" i="10"/>
  <c r="E15" i="9"/>
  <c r="E8" i="6"/>
  <c r="E16" i="4"/>
  <c r="E24" i="3"/>
  <c r="E23" i="2"/>
  <c r="K36" i="1"/>
  <c r="L36" i="1" s="1"/>
  <c r="I8" i="1"/>
  <c r="K8" i="1" s="1"/>
  <c r="L8" i="1" s="1"/>
  <c r="I9" i="1"/>
  <c r="K9" i="1" s="1"/>
  <c r="L9" i="1" s="1"/>
  <c r="I10" i="1"/>
  <c r="K10" i="1" s="1"/>
  <c r="L10" i="1" s="1"/>
  <c r="I11" i="1"/>
  <c r="K11" i="1" s="1"/>
  <c r="L11" i="1" s="1"/>
  <c r="I12" i="1"/>
  <c r="K12" i="1" s="1"/>
  <c r="L12" i="1" s="1"/>
  <c r="I13" i="1"/>
  <c r="K13" i="1" s="1"/>
  <c r="L13" i="1" s="1"/>
  <c r="I14" i="1"/>
  <c r="K14" i="1" s="1"/>
  <c r="L14" i="1" s="1"/>
  <c r="I15" i="1"/>
  <c r="K15" i="1" s="1"/>
  <c r="L15" i="1" s="1"/>
  <c r="I16" i="1"/>
  <c r="K16" i="1" s="1"/>
  <c r="L16" i="1" s="1"/>
  <c r="I17" i="1"/>
  <c r="K17" i="1" s="1"/>
  <c r="L17" i="1" s="1"/>
  <c r="I18" i="1"/>
  <c r="K18" i="1" s="1"/>
  <c r="L18" i="1" s="1"/>
  <c r="I19" i="1"/>
  <c r="K19" i="1" s="1"/>
  <c r="L19" i="1" s="1"/>
  <c r="I20" i="1"/>
  <c r="K20" i="1" s="1"/>
  <c r="L20" i="1" s="1"/>
  <c r="I21" i="1"/>
  <c r="K21" i="1" s="1"/>
  <c r="L21" i="1" s="1"/>
  <c r="I22" i="1"/>
  <c r="K22" i="1" s="1"/>
  <c r="L22" i="1" s="1"/>
  <c r="I23" i="1"/>
  <c r="K23" i="1" s="1"/>
  <c r="L23" i="1" s="1"/>
  <c r="I24" i="1"/>
  <c r="K24" i="1" s="1"/>
  <c r="L24" i="1" s="1"/>
  <c r="I25" i="1"/>
  <c r="K25" i="1" s="1"/>
  <c r="L25" i="1" s="1"/>
  <c r="I26" i="1"/>
  <c r="K26" i="1" s="1"/>
  <c r="L26" i="1" s="1"/>
  <c r="I27" i="1"/>
  <c r="K27" i="1" s="1"/>
  <c r="L27" i="1" s="1"/>
  <c r="I28" i="1"/>
  <c r="K28" i="1" s="1"/>
  <c r="L28" i="1" s="1"/>
  <c r="I29" i="1"/>
  <c r="K29" i="1" s="1"/>
  <c r="L29" i="1" s="1"/>
  <c r="I30" i="1"/>
  <c r="K30" i="1" s="1"/>
  <c r="L30" i="1" s="1"/>
  <c r="I31" i="1"/>
  <c r="K31" i="1" s="1"/>
  <c r="L31" i="1" s="1"/>
  <c r="I32" i="1"/>
  <c r="K32" i="1" s="1"/>
  <c r="L32" i="1" s="1"/>
  <c r="I33" i="1"/>
  <c r="K33" i="1" s="1"/>
  <c r="L33" i="1" s="1"/>
  <c r="I34" i="1"/>
  <c r="K34" i="1" s="1"/>
  <c r="L34" i="1" s="1"/>
  <c r="I35" i="1"/>
  <c r="K35" i="1" s="1"/>
  <c r="L35" i="1" s="1"/>
  <c r="I36" i="1"/>
  <c r="I37" i="1"/>
  <c r="K37" i="1" s="1"/>
  <c r="L37" i="1" s="1"/>
  <c r="I38" i="1"/>
  <c r="K38" i="1" s="1"/>
  <c r="L38" i="1" s="1"/>
  <c r="I39" i="1"/>
  <c r="K39" i="1" s="1"/>
  <c r="L39" i="1" s="1"/>
  <c r="I40" i="1"/>
  <c r="K40" i="1" s="1"/>
  <c r="L40" i="1" s="1"/>
  <c r="I41" i="1"/>
  <c r="K41" i="1" s="1"/>
  <c r="L41" i="1" s="1"/>
  <c r="I42" i="1"/>
  <c r="K42" i="1" s="1"/>
  <c r="L42" i="1" s="1"/>
  <c r="I43" i="1"/>
  <c r="K43" i="1" s="1"/>
  <c r="L43" i="1" s="1"/>
  <c r="I44" i="1"/>
  <c r="K44" i="1" s="1"/>
  <c r="L44" i="1" s="1"/>
  <c r="I45" i="1"/>
  <c r="K45" i="1" s="1"/>
  <c r="L45" i="1" s="1"/>
  <c r="I46" i="1"/>
  <c r="K46" i="1" s="1"/>
  <c r="L46" i="1" s="1"/>
  <c r="I47" i="1"/>
  <c r="K47" i="1" s="1"/>
  <c r="L47" i="1" s="1"/>
  <c r="I48" i="1"/>
  <c r="K48" i="1" s="1"/>
  <c r="L48" i="1" s="1"/>
  <c r="I49" i="1"/>
  <c r="K49" i="1" s="1"/>
  <c r="L49" i="1" s="1"/>
  <c r="I50" i="1"/>
  <c r="K50" i="1" s="1"/>
  <c r="L50" i="1" s="1"/>
  <c r="I51" i="1"/>
  <c r="K51" i="1" s="1"/>
  <c r="L51" i="1" s="1"/>
  <c r="I52" i="1"/>
  <c r="K52" i="1" s="1"/>
  <c r="L52" i="1" s="1"/>
  <c r="I53" i="1"/>
  <c r="K53" i="1" s="1"/>
  <c r="L53" i="1" s="1"/>
  <c r="I54" i="1"/>
  <c r="K54" i="1" s="1"/>
  <c r="L54" i="1" s="1"/>
  <c r="I55" i="1"/>
  <c r="K55" i="1" s="1"/>
  <c r="L55" i="1" s="1"/>
  <c r="I56" i="1"/>
  <c r="K56" i="1" s="1"/>
  <c r="L56" i="1" s="1"/>
  <c r="I57" i="1"/>
  <c r="K57" i="1" s="1"/>
  <c r="L57" i="1" s="1"/>
  <c r="I58" i="1"/>
  <c r="K58" i="1" s="1"/>
  <c r="L58" i="1" s="1"/>
  <c r="I59" i="1"/>
  <c r="K59" i="1" s="1"/>
  <c r="L59" i="1" s="1"/>
  <c r="I60" i="1"/>
  <c r="K60" i="1" s="1"/>
  <c r="L60" i="1" s="1"/>
  <c r="I61" i="1"/>
  <c r="K61" i="1" s="1"/>
  <c r="L61" i="1" s="1"/>
  <c r="I62" i="1"/>
  <c r="K62" i="1" s="1"/>
  <c r="L62" i="1" s="1"/>
  <c r="I63" i="1"/>
  <c r="K63" i="1" s="1"/>
  <c r="L63" i="1" s="1"/>
  <c r="I64" i="1"/>
  <c r="K64" i="1" s="1"/>
  <c r="L64" i="1" s="1"/>
  <c r="I65" i="1"/>
  <c r="K65" i="1" s="1"/>
  <c r="L65" i="1" s="1"/>
  <c r="I66" i="1"/>
  <c r="K66" i="1" s="1"/>
  <c r="L66" i="1" s="1"/>
  <c r="I67" i="1"/>
  <c r="K67" i="1" s="1"/>
  <c r="L67" i="1" s="1"/>
  <c r="I68" i="1"/>
  <c r="K68" i="1" s="1"/>
  <c r="L68" i="1" s="1"/>
  <c r="I69" i="1"/>
  <c r="K69" i="1" s="1"/>
  <c r="L69" i="1" s="1"/>
  <c r="I70" i="1"/>
  <c r="K70" i="1" s="1"/>
  <c r="L70" i="1" s="1"/>
  <c r="I71" i="1"/>
  <c r="K71" i="1" s="1"/>
  <c r="L71" i="1" s="1"/>
  <c r="I72" i="1"/>
  <c r="K72" i="1" s="1"/>
  <c r="L72" i="1" s="1"/>
  <c r="I73" i="1"/>
  <c r="K73" i="1" s="1"/>
  <c r="L73" i="1" s="1"/>
  <c r="I74" i="1"/>
  <c r="K74" i="1" s="1"/>
  <c r="L74" i="1" s="1"/>
  <c r="I75" i="1"/>
  <c r="K75" i="1" s="1"/>
  <c r="L75" i="1" s="1"/>
  <c r="I76" i="1"/>
  <c r="K76" i="1" s="1"/>
  <c r="L76" i="1" s="1"/>
  <c r="I77" i="1"/>
  <c r="K77" i="1" s="1"/>
  <c r="L77" i="1" s="1"/>
  <c r="I78" i="1"/>
  <c r="K78" i="1" s="1"/>
  <c r="L78" i="1" s="1"/>
  <c r="I79" i="1"/>
  <c r="K79" i="1" s="1"/>
  <c r="L79" i="1" s="1"/>
  <c r="I80" i="1"/>
  <c r="K80" i="1" s="1"/>
  <c r="L80" i="1" s="1"/>
  <c r="I81" i="1"/>
  <c r="K81" i="1" s="1"/>
  <c r="L81" i="1" s="1"/>
  <c r="I82" i="1"/>
  <c r="K82" i="1" s="1"/>
  <c r="L82" i="1" s="1"/>
  <c r="I83" i="1"/>
  <c r="K83" i="1" s="1"/>
  <c r="L83" i="1" s="1"/>
  <c r="I84" i="1"/>
  <c r="K84" i="1" s="1"/>
  <c r="L84" i="1" s="1"/>
  <c r="I85" i="1"/>
  <c r="K85" i="1" s="1"/>
  <c r="L85" i="1" s="1"/>
  <c r="I86" i="1"/>
  <c r="K86" i="1" s="1"/>
  <c r="L86" i="1" s="1"/>
  <c r="I87" i="1"/>
  <c r="K87" i="1" s="1"/>
  <c r="L87" i="1" s="1"/>
  <c r="I88" i="1"/>
  <c r="K88" i="1" s="1"/>
  <c r="L88" i="1" s="1"/>
  <c r="I89" i="1"/>
  <c r="K89" i="1" s="1"/>
  <c r="L89" i="1" s="1"/>
  <c r="I90" i="1"/>
  <c r="K90" i="1" s="1"/>
  <c r="L90" i="1" s="1"/>
  <c r="I91" i="1"/>
  <c r="K91" i="1" s="1"/>
  <c r="L91" i="1" s="1"/>
  <c r="I92" i="1"/>
  <c r="K92" i="1" s="1"/>
  <c r="L92" i="1" s="1"/>
  <c r="I93" i="1"/>
  <c r="K93" i="1" s="1"/>
  <c r="L93" i="1" s="1"/>
  <c r="I94" i="1"/>
  <c r="K94" i="1" s="1"/>
  <c r="L94" i="1" s="1"/>
  <c r="I95" i="1"/>
  <c r="K95" i="1" s="1"/>
  <c r="L95" i="1" s="1"/>
  <c r="I96" i="1"/>
  <c r="K96" i="1" s="1"/>
  <c r="L96" i="1" s="1"/>
  <c r="I97" i="1"/>
  <c r="K97" i="1" s="1"/>
  <c r="L97" i="1" s="1"/>
  <c r="I98" i="1"/>
  <c r="K98" i="1" s="1"/>
  <c r="L98" i="1" s="1"/>
  <c r="I99" i="1"/>
  <c r="K99" i="1" s="1"/>
  <c r="L99" i="1" s="1"/>
  <c r="I100" i="1"/>
  <c r="K100" i="1" s="1"/>
  <c r="L100" i="1" s="1"/>
  <c r="I101" i="1"/>
  <c r="K101" i="1" s="1"/>
  <c r="L101" i="1" s="1"/>
  <c r="I102" i="1"/>
  <c r="K102" i="1" s="1"/>
  <c r="L102" i="1" s="1"/>
  <c r="I103" i="1"/>
  <c r="K103" i="1" s="1"/>
  <c r="L103" i="1" s="1"/>
  <c r="I104" i="1"/>
  <c r="K104" i="1" s="1"/>
  <c r="L104" i="1" s="1"/>
  <c r="I7" i="1"/>
  <c r="K14" i="2"/>
  <c r="L14" i="2" s="1"/>
  <c r="K22" i="2"/>
  <c r="L22" i="2" s="1"/>
  <c r="I8" i="2"/>
  <c r="K8" i="2" s="1"/>
  <c r="L8" i="2" s="1"/>
  <c r="I9" i="2"/>
  <c r="K9" i="2" s="1"/>
  <c r="L9" i="2" s="1"/>
  <c r="I10" i="2"/>
  <c r="K10" i="2" s="1"/>
  <c r="L10" i="2" s="1"/>
  <c r="I11" i="2"/>
  <c r="K11" i="2" s="1"/>
  <c r="L11" i="2" s="1"/>
  <c r="I12" i="2"/>
  <c r="K12" i="2" s="1"/>
  <c r="L12" i="2" s="1"/>
  <c r="I13" i="2"/>
  <c r="K13" i="2" s="1"/>
  <c r="L13" i="2" s="1"/>
  <c r="I14" i="2"/>
  <c r="I15" i="2"/>
  <c r="K15" i="2" s="1"/>
  <c r="L15" i="2" s="1"/>
  <c r="I16" i="2"/>
  <c r="K16" i="2" s="1"/>
  <c r="L16" i="2" s="1"/>
  <c r="I17" i="2"/>
  <c r="K17" i="2" s="1"/>
  <c r="L17" i="2" s="1"/>
  <c r="I18" i="2"/>
  <c r="K18" i="2" s="1"/>
  <c r="L18" i="2" s="1"/>
  <c r="I19" i="2"/>
  <c r="K19" i="2" s="1"/>
  <c r="L19" i="2" s="1"/>
  <c r="I20" i="2"/>
  <c r="K20" i="2" s="1"/>
  <c r="L20" i="2" s="1"/>
  <c r="I21" i="2"/>
  <c r="K21" i="2" s="1"/>
  <c r="L21" i="2" s="1"/>
  <c r="I22" i="2"/>
  <c r="I7" i="3"/>
  <c r="I8" i="3"/>
  <c r="K8" i="3" s="1"/>
  <c r="L8" i="3" s="1"/>
  <c r="I9" i="3"/>
  <c r="K9" i="3" s="1"/>
  <c r="L9" i="3" s="1"/>
  <c r="I10" i="3"/>
  <c r="K10" i="3" s="1"/>
  <c r="L10" i="3" s="1"/>
  <c r="I11" i="3"/>
  <c r="K11" i="3" s="1"/>
  <c r="L11" i="3" s="1"/>
  <c r="I12" i="3"/>
  <c r="K12" i="3" s="1"/>
  <c r="L12" i="3" s="1"/>
  <c r="I13" i="3"/>
  <c r="K13" i="3" s="1"/>
  <c r="L13" i="3" s="1"/>
  <c r="I14" i="3"/>
  <c r="K14" i="3" s="1"/>
  <c r="L14" i="3" s="1"/>
  <c r="I15" i="3"/>
  <c r="K15" i="3" s="1"/>
  <c r="L15" i="3" s="1"/>
  <c r="I16" i="3"/>
  <c r="K16" i="3" s="1"/>
  <c r="L16" i="3" s="1"/>
  <c r="I17" i="3"/>
  <c r="K17" i="3" s="1"/>
  <c r="L17" i="3" s="1"/>
  <c r="I18" i="3"/>
  <c r="K18" i="3" s="1"/>
  <c r="L18" i="3" s="1"/>
  <c r="I19" i="3"/>
  <c r="K19" i="3" s="1"/>
  <c r="L19" i="3" s="1"/>
  <c r="I20" i="3"/>
  <c r="K20" i="3" s="1"/>
  <c r="L20" i="3" s="1"/>
  <c r="I21" i="3"/>
  <c r="K21" i="3" s="1"/>
  <c r="L21" i="3" s="1"/>
  <c r="I22" i="3"/>
  <c r="K22" i="3" s="1"/>
  <c r="L22" i="3" s="1"/>
  <c r="I23" i="3"/>
  <c r="K23" i="3" s="1"/>
  <c r="L23" i="3" s="1"/>
  <c r="I8" i="4"/>
  <c r="K8" i="4" s="1"/>
  <c r="L8" i="4" s="1"/>
  <c r="I9" i="4"/>
  <c r="K9" i="4" s="1"/>
  <c r="L9" i="4" s="1"/>
  <c r="I10" i="4"/>
  <c r="K10" i="4" s="1"/>
  <c r="L10" i="4" s="1"/>
  <c r="I11" i="4"/>
  <c r="K11" i="4" s="1"/>
  <c r="L11" i="4" s="1"/>
  <c r="I12" i="4"/>
  <c r="K12" i="4" s="1"/>
  <c r="L12" i="4" s="1"/>
  <c r="I13" i="4"/>
  <c r="K13" i="4" s="1"/>
  <c r="L13" i="4" s="1"/>
  <c r="I14" i="4"/>
  <c r="K14" i="4" s="1"/>
  <c r="L14" i="4" s="1"/>
  <c r="I15" i="4"/>
  <c r="K15" i="4" s="1"/>
  <c r="L15" i="4" s="1"/>
  <c r="I8" i="5"/>
  <c r="I9" i="5"/>
  <c r="K9" i="5" s="1"/>
  <c r="I10" i="5"/>
  <c r="K10" i="5" s="1"/>
  <c r="I11" i="5"/>
  <c r="K11" i="5" s="1"/>
  <c r="I12" i="5"/>
  <c r="K12" i="5" s="1"/>
  <c r="I13" i="5"/>
  <c r="I14" i="5"/>
  <c r="K14" i="5" s="1"/>
  <c r="L14" i="5" s="1"/>
  <c r="I15" i="5"/>
  <c r="K15" i="5" s="1"/>
  <c r="I16" i="5"/>
  <c r="I17" i="5"/>
  <c r="K17" i="5" s="1"/>
  <c r="I8" i="8"/>
  <c r="K8" i="8" s="1"/>
  <c r="L8" i="8" s="1"/>
  <c r="I9" i="8"/>
  <c r="K9" i="8" s="1"/>
  <c r="L9" i="8" s="1"/>
  <c r="I10" i="8"/>
  <c r="K10" i="8" s="1"/>
  <c r="L10" i="8" s="1"/>
  <c r="I11" i="8"/>
  <c r="K11" i="8" s="1"/>
  <c r="L11" i="8" s="1"/>
  <c r="I12" i="8"/>
  <c r="K12" i="8" s="1"/>
  <c r="L12" i="8" s="1"/>
  <c r="I13" i="8"/>
  <c r="K13" i="8" s="1"/>
  <c r="L13" i="8" s="1"/>
  <c r="I14" i="8"/>
  <c r="K14" i="8" s="1"/>
  <c r="L14" i="8" s="1"/>
  <c r="I15" i="8"/>
  <c r="K15" i="8" s="1"/>
  <c r="L15" i="8" s="1"/>
  <c r="I16" i="8"/>
  <c r="K16" i="8" s="1"/>
  <c r="L16" i="8" s="1"/>
  <c r="I17" i="8"/>
  <c r="K17" i="8" s="1"/>
  <c r="L17" i="8" s="1"/>
  <c r="I18" i="8"/>
  <c r="K18" i="8" s="1"/>
  <c r="L18" i="8" s="1"/>
  <c r="I19" i="8"/>
  <c r="K19" i="8" s="1"/>
  <c r="L19" i="8" s="1"/>
  <c r="K14" i="9"/>
  <c r="L14" i="9" s="1"/>
  <c r="I8" i="9"/>
  <c r="K8" i="9" s="1"/>
  <c r="L8" i="9" s="1"/>
  <c r="I9" i="9"/>
  <c r="K9" i="9" s="1"/>
  <c r="L9" i="9" s="1"/>
  <c r="I10" i="9"/>
  <c r="K10" i="9" s="1"/>
  <c r="L10" i="9" s="1"/>
  <c r="I11" i="9"/>
  <c r="K11" i="9" s="1"/>
  <c r="L11" i="9" s="1"/>
  <c r="I12" i="9"/>
  <c r="K12" i="9" s="1"/>
  <c r="L12" i="9" s="1"/>
  <c r="I13" i="9"/>
  <c r="K13" i="9" s="1"/>
  <c r="L13" i="9" s="1"/>
  <c r="I14" i="9"/>
  <c r="K9" i="10"/>
  <c r="L9" i="10" s="1"/>
  <c r="I8" i="10"/>
  <c r="K8" i="10" s="1"/>
  <c r="L8" i="10" s="1"/>
  <c r="I9" i="10"/>
  <c r="I8" i="11"/>
  <c r="K8" i="11" s="1"/>
  <c r="L8" i="11" s="1"/>
  <c r="I9" i="11"/>
  <c r="K9" i="11" s="1"/>
  <c r="L9" i="11" s="1"/>
  <c r="I10" i="11"/>
  <c r="K10" i="11" s="1"/>
  <c r="L10" i="11" s="1"/>
  <c r="I7" i="11"/>
  <c r="K11" i="12"/>
  <c r="L11" i="12" s="1"/>
  <c r="K14" i="12"/>
  <c r="L14" i="12" s="1"/>
  <c r="K19" i="12"/>
  <c r="L19" i="12" s="1"/>
  <c r="I8" i="12"/>
  <c r="K8" i="12" s="1"/>
  <c r="I9" i="12"/>
  <c r="K9" i="12" s="1"/>
  <c r="I10" i="12"/>
  <c r="K10" i="12" s="1"/>
  <c r="I11" i="12"/>
  <c r="I12" i="12"/>
  <c r="K12" i="12" s="1"/>
  <c r="L12" i="12" s="1"/>
  <c r="I13" i="12"/>
  <c r="K13" i="12" s="1"/>
  <c r="L13" i="12" s="1"/>
  <c r="I14" i="12"/>
  <c r="I15" i="12"/>
  <c r="I16" i="12"/>
  <c r="K16" i="12" s="1"/>
  <c r="L16" i="12" s="1"/>
  <c r="I17" i="12"/>
  <c r="K17" i="12" s="1"/>
  <c r="I18" i="12"/>
  <c r="K18" i="12" s="1"/>
  <c r="I19" i="12"/>
  <c r="I7" i="12"/>
  <c r="I9" i="13"/>
  <c r="J9" i="13" s="1"/>
  <c r="I17" i="13"/>
  <c r="J17" i="13" s="1"/>
  <c r="I26" i="13"/>
  <c r="J26" i="13" s="1"/>
  <c r="I36" i="13"/>
  <c r="J36" i="13" s="1"/>
  <c r="G8" i="13"/>
  <c r="I8" i="13" s="1"/>
  <c r="J8" i="13" s="1"/>
  <c r="G9" i="13"/>
  <c r="G10" i="13"/>
  <c r="I10" i="13" s="1"/>
  <c r="J10" i="13" s="1"/>
  <c r="G11" i="13"/>
  <c r="I11" i="13" s="1"/>
  <c r="J11" i="13" s="1"/>
  <c r="G12" i="13"/>
  <c r="I12" i="13" s="1"/>
  <c r="J12" i="13" s="1"/>
  <c r="G13" i="13"/>
  <c r="I13" i="13" s="1"/>
  <c r="J13" i="13" s="1"/>
  <c r="G14" i="13"/>
  <c r="I14" i="13" s="1"/>
  <c r="J14" i="13" s="1"/>
  <c r="G15" i="13"/>
  <c r="I15" i="13" s="1"/>
  <c r="J15" i="13" s="1"/>
  <c r="G16" i="13"/>
  <c r="I16" i="13" s="1"/>
  <c r="J16" i="13" s="1"/>
  <c r="G17" i="13"/>
  <c r="G18" i="13"/>
  <c r="I18" i="13" s="1"/>
  <c r="J18" i="13" s="1"/>
  <c r="G19" i="13"/>
  <c r="I19" i="13" s="1"/>
  <c r="J19" i="13" s="1"/>
  <c r="G20" i="13"/>
  <c r="I20" i="13" s="1"/>
  <c r="J20" i="13" s="1"/>
  <c r="G21" i="13"/>
  <c r="I21" i="13" s="1"/>
  <c r="J21" i="13" s="1"/>
  <c r="G22" i="13"/>
  <c r="I22" i="13" s="1"/>
  <c r="J22" i="13" s="1"/>
  <c r="G23" i="13"/>
  <c r="I23" i="13" s="1"/>
  <c r="J23" i="13" s="1"/>
  <c r="G24" i="13"/>
  <c r="I24" i="13" s="1"/>
  <c r="J24" i="13" s="1"/>
  <c r="G25" i="13"/>
  <c r="I25" i="13" s="1"/>
  <c r="J25" i="13" s="1"/>
  <c r="G26" i="13"/>
  <c r="G27" i="13"/>
  <c r="I27" i="13" s="1"/>
  <c r="J27" i="13" s="1"/>
  <c r="G28" i="13"/>
  <c r="I28" i="13" s="1"/>
  <c r="J28" i="13" s="1"/>
  <c r="G29" i="13"/>
  <c r="I29" i="13" s="1"/>
  <c r="J29" i="13" s="1"/>
  <c r="G30" i="13"/>
  <c r="I30" i="13" s="1"/>
  <c r="J30" i="13" s="1"/>
  <c r="G31" i="13"/>
  <c r="I31" i="13" s="1"/>
  <c r="J31" i="13" s="1"/>
  <c r="G32" i="13"/>
  <c r="I32" i="13" s="1"/>
  <c r="J32" i="13" s="1"/>
  <c r="G33" i="13"/>
  <c r="I33" i="13" s="1"/>
  <c r="J33" i="13" s="1"/>
  <c r="G34" i="13"/>
  <c r="I34" i="13" s="1"/>
  <c r="J34" i="13" s="1"/>
  <c r="G35" i="13"/>
  <c r="I35" i="13" s="1"/>
  <c r="J35" i="13" s="1"/>
  <c r="G36" i="13"/>
  <c r="G37" i="13"/>
  <c r="I37" i="13" s="1"/>
  <c r="J37" i="13" s="1"/>
  <c r="G38" i="13"/>
  <c r="I38" i="13" s="1"/>
  <c r="J38" i="13" s="1"/>
  <c r="G39" i="13"/>
  <c r="I39" i="13" s="1"/>
  <c r="J39" i="13" s="1"/>
  <c r="G40" i="13"/>
  <c r="I40" i="13" s="1"/>
  <c r="J40" i="13" s="1"/>
  <c r="G41" i="13"/>
  <c r="I41" i="13" s="1"/>
  <c r="J41" i="13" s="1"/>
  <c r="G42" i="13"/>
  <c r="I42" i="13" s="1"/>
  <c r="J42" i="13" s="1"/>
  <c r="G43" i="13"/>
  <c r="I43" i="13" s="1"/>
  <c r="J43" i="13" s="1"/>
  <c r="I8" i="14"/>
  <c r="K8" i="14" s="1"/>
  <c r="L8" i="14" s="1"/>
  <c r="K8" i="16"/>
  <c r="L8" i="16" s="1"/>
  <c r="I8" i="16"/>
  <c r="I9" i="16"/>
  <c r="K9" i="16" s="1"/>
  <c r="L9" i="16" s="1"/>
  <c r="I7" i="18"/>
  <c r="I8" i="18" s="1"/>
  <c r="I48" i="19"/>
  <c r="J48" i="19" s="1"/>
  <c r="G8" i="19"/>
  <c r="I8" i="19" s="1"/>
  <c r="J8" i="19" s="1"/>
  <c r="G9" i="19"/>
  <c r="I9" i="19" s="1"/>
  <c r="J9" i="19" s="1"/>
  <c r="G10" i="19"/>
  <c r="I10" i="19" s="1"/>
  <c r="J10" i="19" s="1"/>
  <c r="G11" i="19"/>
  <c r="I11" i="19" s="1"/>
  <c r="J11" i="19" s="1"/>
  <c r="G12" i="19"/>
  <c r="I12" i="19" s="1"/>
  <c r="J12" i="19" s="1"/>
  <c r="G13" i="19"/>
  <c r="I13" i="19" s="1"/>
  <c r="J13" i="19" s="1"/>
  <c r="G14" i="19"/>
  <c r="I14" i="19" s="1"/>
  <c r="J14" i="19" s="1"/>
  <c r="G15" i="19"/>
  <c r="I15" i="19" s="1"/>
  <c r="J15" i="19" s="1"/>
  <c r="G16" i="19"/>
  <c r="I16" i="19" s="1"/>
  <c r="J16" i="19" s="1"/>
  <c r="G17" i="19"/>
  <c r="I17" i="19" s="1"/>
  <c r="J17" i="19" s="1"/>
  <c r="G18" i="19"/>
  <c r="I18" i="19" s="1"/>
  <c r="J18" i="19" s="1"/>
  <c r="G19" i="19"/>
  <c r="I19" i="19" s="1"/>
  <c r="J19" i="19" s="1"/>
  <c r="G20" i="19"/>
  <c r="I20" i="19" s="1"/>
  <c r="J20" i="19" s="1"/>
  <c r="G21" i="19"/>
  <c r="I21" i="19" s="1"/>
  <c r="J21" i="19" s="1"/>
  <c r="G22" i="19"/>
  <c r="I22" i="19" s="1"/>
  <c r="J22" i="19" s="1"/>
  <c r="G23" i="19"/>
  <c r="I23" i="19" s="1"/>
  <c r="J23" i="19" s="1"/>
  <c r="G24" i="19"/>
  <c r="I24" i="19" s="1"/>
  <c r="J24" i="19" s="1"/>
  <c r="G25" i="19"/>
  <c r="I25" i="19" s="1"/>
  <c r="J25" i="19" s="1"/>
  <c r="G26" i="19"/>
  <c r="I26" i="19" s="1"/>
  <c r="J26" i="19" s="1"/>
  <c r="G27" i="19"/>
  <c r="I27" i="19" s="1"/>
  <c r="J27" i="19" s="1"/>
  <c r="G28" i="19"/>
  <c r="I28" i="19" s="1"/>
  <c r="J28" i="19" s="1"/>
  <c r="G29" i="19"/>
  <c r="I29" i="19" s="1"/>
  <c r="J29" i="19" s="1"/>
  <c r="G30" i="19"/>
  <c r="I30" i="19" s="1"/>
  <c r="J30" i="19" s="1"/>
  <c r="G31" i="19"/>
  <c r="I31" i="19" s="1"/>
  <c r="J31" i="19" s="1"/>
  <c r="G32" i="19"/>
  <c r="I32" i="19" s="1"/>
  <c r="J32" i="19" s="1"/>
  <c r="G33" i="19"/>
  <c r="I33" i="19" s="1"/>
  <c r="J33" i="19" s="1"/>
  <c r="G34" i="19"/>
  <c r="I34" i="19" s="1"/>
  <c r="J34" i="19" s="1"/>
  <c r="G35" i="19"/>
  <c r="I35" i="19" s="1"/>
  <c r="J35" i="19" s="1"/>
  <c r="G36" i="19"/>
  <c r="I36" i="19" s="1"/>
  <c r="J36" i="19" s="1"/>
  <c r="G37" i="19"/>
  <c r="I37" i="19" s="1"/>
  <c r="J37" i="19" s="1"/>
  <c r="G38" i="19"/>
  <c r="I38" i="19" s="1"/>
  <c r="J38" i="19" s="1"/>
  <c r="G39" i="19"/>
  <c r="I39" i="19" s="1"/>
  <c r="J39" i="19" s="1"/>
  <c r="G40" i="19"/>
  <c r="I40" i="19" s="1"/>
  <c r="J40" i="19" s="1"/>
  <c r="G41" i="19"/>
  <c r="I41" i="19" s="1"/>
  <c r="J41" i="19" s="1"/>
  <c r="G42" i="19"/>
  <c r="I42" i="19" s="1"/>
  <c r="J42" i="19" s="1"/>
  <c r="G43" i="19"/>
  <c r="I43" i="19" s="1"/>
  <c r="J43" i="19" s="1"/>
  <c r="G44" i="19"/>
  <c r="I44" i="19" s="1"/>
  <c r="J44" i="19" s="1"/>
  <c r="G45" i="19"/>
  <c r="I45" i="19" s="1"/>
  <c r="J45" i="19" s="1"/>
  <c r="G46" i="19"/>
  <c r="I46" i="19" s="1"/>
  <c r="J46" i="19" s="1"/>
  <c r="G47" i="19"/>
  <c r="I47" i="19" s="1"/>
  <c r="J47" i="19" s="1"/>
  <c r="G48" i="19"/>
  <c r="G49" i="19"/>
  <c r="I49" i="19" s="1"/>
  <c r="J49" i="19" s="1"/>
  <c r="I14" i="20"/>
  <c r="J14" i="20" s="1"/>
  <c r="G8" i="20"/>
  <c r="I8" i="20" s="1"/>
  <c r="J8" i="20" s="1"/>
  <c r="G9" i="20"/>
  <c r="I9" i="20" s="1"/>
  <c r="J9" i="20" s="1"/>
  <c r="G10" i="20"/>
  <c r="I10" i="20" s="1"/>
  <c r="J10" i="20" s="1"/>
  <c r="G11" i="20"/>
  <c r="I11" i="20" s="1"/>
  <c r="J11" i="20" s="1"/>
  <c r="G12" i="20"/>
  <c r="I12" i="20" s="1"/>
  <c r="J12" i="20" s="1"/>
  <c r="G13" i="20"/>
  <c r="I13" i="20" s="1"/>
  <c r="J13" i="20" s="1"/>
  <c r="G14" i="20"/>
  <c r="G15" i="20"/>
  <c r="I15" i="20" s="1"/>
  <c r="J15" i="20" s="1"/>
  <c r="G16" i="20"/>
  <c r="I16" i="20" s="1"/>
  <c r="J16" i="20" s="1"/>
  <c r="G17" i="20"/>
  <c r="I17" i="20" s="1"/>
  <c r="J17" i="20" s="1"/>
  <c r="G18" i="20"/>
  <c r="I18" i="20" s="1"/>
  <c r="J18" i="20" s="1"/>
  <c r="G19" i="20"/>
  <c r="I19" i="20" s="1"/>
  <c r="J19" i="20" s="1"/>
  <c r="G20" i="20"/>
  <c r="I20" i="20" s="1"/>
  <c r="J20" i="20" s="1"/>
  <c r="G21" i="20"/>
  <c r="I21" i="20" s="1"/>
  <c r="J21" i="20" s="1"/>
  <c r="G22" i="20"/>
  <c r="I22" i="20" s="1"/>
  <c r="J22" i="20" s="1"/>
  <c r="G23" i="20"/>
  <c r="I23" i="20" s="1"/>
  <c r="J23" i="20" s="1"/>
  <c r="G24" i="20"/>
  <c r="I24" i="20" s="1"/>
  <c r="J24" i="20" s="1"/>
  <c r="G7" i="21"/>
  <c r="G9" i="21" s="1"/>
  <c r="G8" i="22"/>
  <c r="I8" i="22" s="1"/>
  <c r="J8" i="22" s="1"/>
  <c r="G7" i="22"/>
  <c r="I7" i="22" s="1"/>
  <c r="J7" i="22" s="1"/>
  <c r="I16" i="23"/>
  <c r="J16" i="23" s="1"/>
  <c r="G8" i="23"/>
  <c r="I8" i="23" s="1"/>
  <c r="J8" i="23" s="1"/>
  <c r="G9" i="23"/>
  <c r="I9" i="23" s="1"/>
  <c r="J9" i="23" s="1"/>
  <c r="G10" i="23"/>
  <c r="I10" i="23" s="1"/>
  <c r="J10" i="23" s="1"/>
  <c r="G11" i="23"/>
  <c r="I11" i="23" s="1"/>
  <c r="J11" i="23" s="1"/>
  <c r="G12" i="23"/>
  <c r="I12" i="23" s="1"/>
  <c r="J12" i="23" s="1"/>
  <c r="G13" i="23"/>
  <c r="I13" i="23" s="1"/>
  <c r="J13" i="23" s="1"/>
  <c r="G14" i="23"/>
  <c r="I14" i="23" s="1"/>
  <c r="J14" i="23" s="1"/>
  <c r="G15" i="23"/>
  <c r="I15" i="23" s="1"/>
  <c r="J15" i="23" s="1"/>
  <c r="G16" i="23"/>
  <c r="G17" i="23"/>
  <c r="I17" i="23" s="1"/>
  <c r="J17" i="23" s="1"/>
  <c r="G18" i="23"/>
  <c r="I18" i="23" s="1"/>
  <c r="J18" i="23" s="1"/>
  <c r="G19" i="23"/>
  <c r="I19" i="23" s="1"/>
  <c r="J19" i="23" s="1"/>
  <c r="G20" i="23"/>
  <c r="I20" i="23" s="1"/>
  <c r="J20" i="23" s="1"/>
  <c r="G21" i="23"/>
  <c r="I21" i="23" s="1"/>
  <c r="J21" i="23" s="1"/>
  <c r="G22" i="23"/>
  <c r="I22" i="23" s="1"/>
  <c r="J22" i="23" s="1"/>
  <c r="G7" i="23"/>
  <c r="I7" i="23" s="1"/>
  <c r="G8" i="24"/>
  <c r="I8" i="24" s="1"/>
  <c r="J8" i="24" s="1"/>
  <c r="G7" i="24"/>
  <c r="I7" i="24" s="1"/>
  <c r="G8" i="25"/>
  <c r="I8" i="25" s="1"/>
  <c r="J8" i="25" s="1"/>
  <c r="G7" i="25"/>
  <c r="I7" i="25" s="1"/>
  <c r="J7" i="25" s="1"/>
  <c r="I8" i="27"/>
  <c r="G29" i="27"/>
  <c r="I29" i="27" s="1"/>
  <c r="J29" i="27" s="1"/>
  <c r="G30" i="27"/>
  <c r="I30" i="27" s="1"/>
  <c r="J30" i="27" s="1"/>
  <c r="G31" i="27"/>
  <c r="I31" i="27" s="1"/>
  <c r="J31" i="27" s="1"/>
  <c r="G32" i="27"/>
  <c r="I32" i="27" s="1"/>
  <c r="J32" i="27" s="1"/>
  <c r="G33" i="27"/>
  <c r="I33" i="27" s="1"/>
  <c r="J33" i="27" s="1"/>
  <c r="G34" i="27"/>
  <c r="I34" i="27" s="1"/>
  <c r="J34" i="27" s="1"/>
  <c r="G35" i="27"/>
  <c r="I35" i="27" s="1"/>
  <c r="J35" i="27" s="1"/>
  <c r="G19" i="27"/>
  <c r="I19" i="27" s="1"/>
  <c r="J19" i="27" s="1"/>
  <c r="G20" i="27"/>
  <c r="I20" i="27" s="1"/>
  <c r="J20" i="27" s="1"/>
  <c r="G21" i="27"/>
  <c r="I21" i="27" s="1"/>
  <c r="J21" i="27" s="1"/>
  <c r="G22" i="27"/>
  <c r="I22" i="27" s="1"/>
  <c r="J22" i="27" s="1"/>
  <c r="G23" i="27"/>
  <c r="I23" i="27" s="1"/>
  <c r="J23" i="27" s="1"/>
  <c r="G24" i="27"/>
  <c r="I24" i="27" s="1"/>
  <c r="J24" i="27" s="1"/>
  <c r="G25" i="27"/>
  <c r="I25" i="27" s="1"/>
  <c r="J25" i="27" s="1"/>
  <c r="G26" i="27"/>
  <c r="I26" i="27" s="1"/>
  <c r="J26" i="27" s="1"/>
  <c r="G9" i="27"/>
  <c r="I9" i="27" s="1"/>
  <c r="J9" i="27" s="1"/>
  <c r="G10" i="27"/>
  <c r="I10" i="27" s="1"/>
  <c r="J10" i="27" s="1"/>
  <c r="G11" i="27"/>
  <c r="I11" i="27" s="1"/>
  <c r="J11" i="27" s="1"/>
  <c r="G12" i="27"/>
  <c r="I12" i="27" s="1"/>
  <c r="J12" i="27" s="1"/>
  <c r="G13" i="27"/>
  <c r="I13" i="27" s="1"/>
  <c r="J13" i="27" s="1"/>
  <c r="G14" i="27"/>
  <c r="I14" i="27" s="1"/>
  <c r="J14" i="27" s="1"/>
  <c r="G15" i="27"/>
  <c r="I15" i="27" s="1"/>
  <c r="J15" i="27" s="1"/>
  <c r="G16" i="27"/>
  <c r="I16" i="27" s="1"/>
  <c r="J16" i="27" s="1"/>
  <c r="I9" i="29"/>
  <c r="G14" i="29"/>
  <c r="I14" i="29" s="1"/>
  <c r="G15" i="29"/>
  <c r="I15" i="29" s="1"/>
  <c r="G16" i="29"/>
  <c r="I16" i="29" s="1"/>
  <c r="G11" i="29"/>
  <c r="I11" i="29" s="1"/>
  <c r="G9" i="29"/>
  <c r="G10" i="29"/>
  <c r="I10" i="29" s="1"/>
  <c r="J10" i="29" s="1"/>
  <c r="C26" i="28"/>
  <c r="I13" i="28"/>
  <c r="J13" i="28" s="1"/>
  <c r="G19" i="28"/>
  <c r="I19" i="28" s="1"/>
  <c r="J19" i="28" s="1"/>
  <c r="G20" i="28"/>
  <c r="I20" i="28" s="1"/>
  <c r="J20" i="28" s="1"/>
  <c r="G21" i="28"/>
  <c r="I21" i="28" s="1"/>
  <c r="J21" i="28" s="1"/>
  <c r="G22" i="28"/>
  <c r="I22" i="28" s="1"/>
  <c r="J22" i="28" s="1"/>
  <c r="G23" i="28"/>
  <c r="I23" i="28" s="1"/>
  <c r="J23" i="28" s="1"/>
  <c r="G9" i="28"/>
  <c r="I9" i="28" s="1"/>
  <c r="J9" i="28" s="1"/>
  <c r="G10" i="28"/>
  <c r="I10" i="28" s="1"/>
  <c r="J10" i="28" s="1"/>
  <c r="G11" i="28"/>
  <c r="I11" i="28" s="1"/>
  <c r="J11" i="28" s="1"/>
  <c r="G12" i="28"/>
  <c r="I12" i="28" s="1"/>
  <c r="J12" i="28" s="1"/>
  <c r="G13" i="28"/>
  <c r="G14" i="28"/>
  <c r="I14" i="28" s="1"/>
  <c r="J14" i="28" s="1"/>
  <c r="G15" i="28"/>
  <c r="I15" i="28" s="1"/>
  <c r="J15" i="28" s="1"/>
  <c r="G16" i="28"/>
  <c r="I16" i="28" s="1"/>
  <c r="J16" i="28" s="1"/>
  <c r="G8" i="28"/>
  <c r="I8" i="28" s="1"/>
  <c r="G8" i="29"/>
  <c r="C17" i="29"/>
  <c r="C9" i="30"/>
  <c r="G8" i="30"/>
  <c r="I8" i="30" s="1"/>
  <c r="J8" i="30" s="1"/>
  <c r="G7" i="30"/>
  <c r="I7" i="30" s="1"/>
  <c r="K7" i="1"/>
  <c r="K15" i="12" l="1"/>
  <c r="L15" i="12" s="1"/>
  <c r="L18" i="12"/>
  <c r="L17" i="12"/>
  <c r="L9" i="12"/>
  <c r="I9" i="30"/>
  <c r="J7" i="30"/>
  <c r="J9" i="30" s="1"/>
  <c r="G9" i="30"/>
  <c r="J11" i="29"/>
  <c r="J9" i="29"/>
  <c r="I8" i="29"/>
  <c r="J7" i="23"/>
  <c r="J23" i="23" s="1"/>
  <c r="I23" i="23"/>
  <c r="G23" i="23"/>
  <c r="K7" i="18"/>
  <c r="L10" i="12"/>
  <c r="L8" i="12"/>
  <c r="I11" i="11"/>
  <c r="I24" i="3"/>
  <c r="K7" i="3"/>
  <c r="K24" i="3" s="1"/>
  <c r="K105" i="1"/>
  <c r="I105" i="1"/>
  <c r="L7" i="1"/>
  <c r="L105" i="1" s="1"/>
  <c r="I7" i="21"/>
  <c r="I9" i="21" s="1"/>
  <c r="K13" i="5"/>
  <c r="L13" i="5" s="1"/>
  <c r="L12" i="5"/>
  <c r="L11" i="5"/>
  <c r="L15" i="5"/>
  <c r="K16" i="5"/>
  <c r="L16" i="5" s="1"/>
  <c r="K8" i="5"/>
  <c r="L8" i="5" s="1"/>
  <c r="L10" i="5"/>
  <c r="L17" i="5"/>
  <c r="L9" i="5"/>
  <c r="J16" i="29"/>
  <c r="J15" i="29"/>
  <c r="J14" i="29"/>
  <c r="C31" i="26"/>
  <c r="K8" i="18" l="1"/>
  <c r="L7" i="18"/>
  <c r="L8" i="18" s="1"/>
  <c r="G13" i="29"/>
  <c r="G18" i="28"/>
  <c r="G25" i="28"/>
  <c r="I25" i="28" s="1"/>
  <c r="J25" i="28" s="1"/>
  <c r="G18" i="27"/>
  <c r="G28" i="27"/>
  <c r="I13" i="29" l="1"/>
  <c r="G17" i="29"/>
  <c r="G26" i="28"/>
  <c r="I18" i="28"/>
  <c r="G36" i="27"/>
  <c r="I28" i="27"/>
  <c r="J28" i="27" s="1"/>
  <c r="I18" i="27"/>
  <c r="J8" i="27"/>
  <c r="J8" i="28"/>
  <c r="J8" i="29"/>
  <c r="G9" i="24"/>
  <c r="G9" i="22"/>
  <c r="J7" i="21"/>
  <c r="J9" i="21" s="1"/>
  <c r="G7" i="20"/>
  <c r="I7" i="20" s="1"/>
  <c r="G7" i="19"/>
  <c r="G50" i="19" s="1"/>
  <c r="I7" i="16"/>
  <c r="K7" i="16" s="1"/>
  <c r="I7" i="15"/>
  <c r="I7" i="14"/>
  <c r="I9" i="14" s="1"/>
  <c r="G7" i="13"/>
  <c r="G44" i="13" s="1"/>
  <c r="I17" i="29" l="1"/>
  <c r="J13" i="29"/>
  <c r="J17" i="29" s="1"/>
  <c r="J18" i="28"/>
  <c r="I26" i="28"/>
  <c r="J26" i="28"/>
  <c r="K7" i="15"/>
  <c r="I8" i="15"/>
  <c r="I7" i="13"/>
  <c r="I44" i="13" s="1"/>
  <c r="K7" i="14"/>
  <c r="K9" i="14" s="1"/>
  <c r="I10" i="16"/>
  <c r="K10" i="16"/>
  <c r="L7" i="16"/>
  <c r="L10" i="16" s="1"/>
  <c r="I7" i="19"/>
  <c r="G25" i="20"/>
  <c r="I9" i="22"/>
  <c r="J9" i="22"/>
  <c r="I9" i="24"/>
  <c r="J7" i="24"/>
  <c r="J9" i="24" s="1"/>
  <c r="I9" i="25"/>
  <c r="G9" i="25"/>
  <c r="J9" i="25"/>
  <c r="J18" i="27"/>
  <c r="J36" i="27" s="1"/>
  <c r="I36" i="27"/>
  <c r="K7" i="12"/>
  <c r="I20" i="12"/>
  <c r="I7" i="2"/>
  <c r="I23" i="2" s="1"/>
  <c r="I7" i="10"/>
  <c r="L7" i="15" l="1"/>
  <c r="L8" i="15" s="1"/>
  <c r="K8" i="15"/>
  <c r="K7" i="2"/>
  <c r="K23" i="2" s="1"/>
  <c r="I10" i="10"/>
  <c r="K7" i="10"/>
  <c r="K7" i="11"/>
  <c r="K11" i="11" s="1"/>
  <c r="L7" i="12"/>
  <c r="L20" i="12" s="1"/>
  <c r="J7" i="13"/>
  <c r="J44" i="13" s="1"/>
  <c r="L7" i="14"/>
  <c r="L9" i="14" s="1"/>
  <c r="I50" i="19"/>
  <c r="J7" i="19"/>
  <c r="J50" i="19" s="1"/>
  <c r="I25" i="20"/>
  <c r="J7" i="20"/>
  <c r="J25" i="20" s="1"/>
  <c r="I7" i="9"/>
  <c r="I7" i="8"/>
  <c r="I20" i="8" s="1"/>
  <c r="I7" i="5"/>
  <c r="I7" i="6"/>
  <c r="I7" i="4"/>
  <c r="I16" i="4" s="1"/>
  <c r="K7" i="6" l="1"/>
  <c r="I8" i="6"/>
  <c r="K7" i="5"/>
  <c r="K19" i="5" s="1"/>
  <c r="I19" i="5"/>
  <c r="K7" i="8"/>
  <c r="K20" i="8" s="1"/>
  <c r="L7" i="2"/>
  <c r="L23" i="2" s="1"/>
  <c r="K7" i="4"/>
  <c r="K16" i="4" s="1"/>
  <c r="I15" i="9"/>
  <c r="K7" i="9"/>
  <c r="L7" i="10"/>
  <c r="L10" i="10" s="1"/>
  <c r="K10" i="10"/>
  <c r="L7" i="11"/>
  <c r="L11" i="11" s="1"/>
  <c r="K20" i="12"/>
  <c r="L7" i="6" l="1"/>
  <c r="L8" i="6" s="1"/>
  <c r="K8" i="6"/>
  <c r="L7" i="8"/>
  <c r="L20" i="8" s="1"/>
  <c r="L7" i="5"/>
  <c r="L19" i="5" s="1"/>
  <c r="L7" i="3"/>
  <c r="L24" i="3" s="1"/>
  <c r="L7" i="4"/>
  <c r="L16" i="4" s="1"/>
  <c r="K15" i="9"/>
  <c r="L7" i="9"/>
  <c r="L15" i="9" s="1"/>
</calcChain>
</file>

<file path=xl/sharedStrings.xml><?xml version="1.0" encoding="utf-8"?>
<sst xmlns="http://schemas.openxmlformats.org/spreadsheetml/2006/main" count="1509" uniqueCount="489">
  <si>
    <t>RAZPIS HRANA ZA ŽIVALI 2024 - SKLOPI</t>
  </si>
  <si>
    <t>Sklop 1</t>
  </si>
  <si>
    <t>SVEŽE SADJE IN ZELENJAVA</t>
  </si>
  <si>
    <t>Enota</t>
  </si>
  <si>
    <t>paradižnik</t>
  </si>
  <si>
    <t>cvetača</t>
  </si>
  <si>
    <t>rdečelistna solata</t>
  </si>
  <si>
    <t>mešanica mladih listov za solato</t>
  </si>
  <si>
    <t>radič rdeč</t>
  </si>
  <si>
    <t>radič štrucar</t>
  </si>
  <si>
    <t>čebula</t>
  </si>
  <si>
    <t>peteršilj list</t>
  </si>
  <si>
    <t>rdeča pesa</t>
  </si>
  <si>
    <t>paprika</t>
  </si>
  <si>
    <t>ohrovt</t>
  </si>
  <si>
    <t>špinača</t>
  </si>
  <si>
    <t>blitva</t>
  </si>
  <si>
    <t>zelje</t>
  </si>
  <si>
    <t>česen</t>
  </si>
  <si>
    <t>rdeče korenje</t>
  </si>
  <si>
    <t>bučke</t>
  </si>
  <si>
    <t>brokoli</t>
  </si>
  <si>
    <t>rumena koleraba</t>
  </si>
  <si>
    <t>krompir</t>
  </si>
  <si>
    <t>zelena gomolj</t>
  </si>
  <si>
    <t>zelena stebelna</t>
  </si>
  <si>
    <t>kumare</t>
  </si>
  <si>
    <t>por</t>
  </si>
  <si>
    <t>brstični ohrovt</t>
  </si>
  <si>
    <t>cikorija</t>
  </si>
  <si>
    <t>kitajsko zelje</t>
  </si>
  <si>
    <t>rukola</t>
  </si>
  <si>
    <t>motovilec</t>
  </si>
  <si>
    <t>stročji fižol</t>
  </si>
  <si>
    <t>repa</t>
  </si>
  <si>
    <t>sladkorna pesa</t>
  </si>
  <si>
    <t>krmna pesa</t>
  </si>
  <si>
    <t>buča muškatna</t>
  </si>
  <si>
    <t>sladek krompir</t>
  </si>
  <si>
    <t>topinambur</t>
  </si>
  <si>
    <t>artičoka</t>
  </si>
  <si>
    <t>pastinak</t>
  </si>
  <si>
    <t>radič treviso</t>
  </si>
  <si>
    <t>koper</t>
  </si>
  <si>
    <t>koriander</t>
  </si>
  <si>
    <t>rdeče zelje</t>
  </si>
  <si>
    <t>sveži grah</t>
  </si>
  <si>
    <t>redkev bela</t>
  </si>
  <si>
    <t>redkev rdeča</t>
  </si>
  <si>
    <t>endivija</t>
  </si>
  <si>
    <t>nadzemna koleraba</t>
  </si>
  <si>
    <t>rumeno korenje</t>
  </si>
  <si>
    <t>peteršilj koren</t>
  </si>
  <si>
    <t>kodrolistni ohrovt</t>
  </si>
  <si>
    <t>mizuna</t>
  </si>
  <si>
    <t>tatsoi</t>
  </si>
  <si>
    <t>pak choi</t>
  </si>
  <si>
    <t>radič castel franco</t>
  </si>
  <si>
    <t>špargelj</t>
  </si>
  <si>
    <t>okra</t>
  </si>
  <si>
    <t>redkev črna</t>
  </si>
  <si>
    <t>kalčki alfa</t>
  </si>
  <si>
    <t>kalčki soja</t>
  </si>
  <si>
    <t>banana</t>
  </si>
  <si>
    <t>ananas</t>
  </si>
  <si>
    <t>grozdje</t>
  </si>
  <si>
    <t>kivi</t>
  </si>
  <si>
    <t>hruška</t>
  </si>
  <si>
    <t>pomaranča</t>
  </si>
  <si>
    <t>jagoda</t>
  </si>
  <si>
    <t>mango</t>
  </si>
  <si>
    <t>grenivka</t>
  </si>
  <si>
    <t>melona</t>
  </si>
  <si>
    <t>limona</t>
  </si>
  <si>
    <t>granatno jabolko</t>
  </si>
  <si>
    <t>mandarina</t>
  </si>
  <si>
    <t>jabolko</t>
  </si>
  <si>
    <t>kokosov oreh</t>
  </si>
  <si>
    <t>češnja</t>
  </si>
  <si>
    <t>breskev</t>
  </si>
  <si>
    <t>lubenica</t>
  </si>
  <si>
    <t>nektarina</t>
  </si>
  <si>
    <t>marelica</t>
  </si>
  <si>
    <t>ringlo</t>
  </si>
  <si>
    <t>sliva</t>
  </si>
  <si>
    <t>kaki</t>
  </si>
  <si>
    <t>papaja</t>
  </si>
  <si>
    <t>naši</t>
  </si>
  <si>
    <t>malina</t>
  </si>
  <si>
    <t>sveža figa</t>
  </si>
  <si>
    <t>robida</t>
  </si>
  <si>
    <t>borovnica</t>
  </si>
  <si>
    <t>pasijonka</t>
  </si>
  <si>
    <t>čili</t>
  </si>
  <si>
    <t>feferon</t>
  </si>
  <si>
    <t>liči</t>
  </si>
  <si>
    <t>indijska figa</t>
  </si>
  <si>
    <t>karambola</t>
  </si>
  <si>
    <t>črni ribez</t>
  </si>
  <si>
    <t>rdeči ribez</t>
  </si>
  <si>
    <t>Sklop 2</t>
  </si>
  <si>
    <t>OREŠČKI, SEMENA IN SUHO SADJE</t>
  </si>
  <si>
    <t>lešniki - jedrca</t>
  </si>
  <si>
    <t>orehi - jedrca</t>
  </si>
  <si>
    <t>arašidi - neoluščeni</t>
  </si>
  <si>
    <t>mandlji - jedrca</t>
  </si>
  <si>
    <t>brazilski oreški - jedrca</t>
  </si>
  <si>
    <t>indijski oreški - jedrca</t>
  </si>
  <si>
    <t>pistacija - jedrca</t>
  </si>
  <si>
    <t>makadamija - jedrca</t>
  </si>
  <si>
    <t>chia semena</t>
  </si>
  <si>
    <t>bučno seme - jedrca</t>
  </si>
  <si>
    <t>suhe slive - brez koščic</t>
  </si>
  <si>
    <t>suhe marelice - brez koščic</t>
  </si>
  <si>
    <t>suhe fige</t>
  </si>
  <si>
    <t>suhi datlji - brez koščic</t>
  </si>
  <si>
    <t>rozine</t>
  </si>
  <si>
    <t>suhe goji jagode</t>
  </si>
  <si>
    <t>krmilo za tekače (nojevce) za vzdrževanje</t>
  </si>
  <si>
    <t>krmilo za tekače (nojevce) za razmnoževanje</t>
  </si>
  <si>
    <t xml:space="preserve">Krmilo za tekače (nojevce) za mladiče ("štarter") </t>
  </si>
  <si>
    <t>krmilo za vodno perutnino za vzdrževanje</t>
  </si>
  <si>
    <t>krmilo za vodno perutnino za razmnoževanje</t>
  </si>
  <si>
    <t>krmilo za vodno perutnino za mladiče do 6. tedna starosti ("štarter")</t>
  </si>
  <si>
    <t xml:space="preserve">krmilo za vodno perutnino za mladiče od 6. do 12. tedna starosti ("grover") </t>
  </si>
  <si>
    <t>plavajoči briketi za vodno perutnino za vzdrževanje</t>
  </si>
  <si>
    <t>plavajoči briketi za vodno perutnino za mladiče in odraščajoče živali do 12. tedna starosti</t>
  </si>
  <si>
    <t>krmilo za okrasno perutnino za vzdrževanje</t>
  </si>
  <si>
    <t>krmilo za okrasno perutnino za razmnoževanje</t>
  </si>
  <si>
    <t>krmilo za okrasno perutnino za mladiče do 10. tedna starosti ("štarter")</t>
  </si>
  <si>
    <t>krmilo za okrasno perutnino za mladiče od 10. do 20. tedna starosti ("grover")</t>
  </si>
  <si>
    <t>semenska mešanica za velike papige</t>
  </si>
  <si>
    <t>semenska mešanica za srednje in male papige</t>
  </si>
  <si>
    <t>semenska mešanica za pave</t>
  </si>
  <si>
    <t>semenska mešanica za grlice</t>
  </si>
  <si>
    <t>Sklop 3</t>
  </si>
  <si>
    <t>HRANA ZA NOJEVCE, VODNO IN OKRASNO PERUTNINO</t>
  </si>
  <si>
    <t>Sklop 4</t>
  </si>
  <si>
    <t>HRANA ZA GLODAVCE IN RASTLINOJEDE ŽIVALI</t>
  </si>
  <si>
    <t>krmilo za morske prašičke</t>
  </si>
  <si>
    <t>krmilo za miši in podgane</t>
  </si>
  <si>
    <t>krmilo za travojede živali ("grazer")</t>
  </si>
  <si>
    <t>krmilo za listojede živali ("browser") z višjo vsebnostjo vlaknin v velikosti 6 mm</t>
  </si>
  <si>
    <t>krmilo za kenguruje</t>
  </si>
  <si>
    <t>krmilo za kunce za vzdrževanje</t>
  </si>
  <si>
    <t>lucernini peleti</t>
  </si>
  <si>
    <t>krmnilo za alpake</t>
  </si>
  <si>
    <t>krmilo za listojede primate in pande ("leafeater")</t>
  </si>
  <si>
    <t>krmilo za krempličarke (Callitrichidae) v obliki prahu</t>
  </si>
  <si>
    <t>krmilo za primate z višjo vsebnostjo vlaknine ("high fiber")</t>
  </si>
  <si>
    <t>krmilo za listojede živali ("browser") z višjo vsebnostjo vlaknin v velikosti 10 mm</t>
  </si>
  <si>
    <t>krmilo za listojede živali ("browser) z nižjo vsebnostjo beljakovin</t>
  </si>
  <si>
    <t>krmilo za insektojede živali v obliki briketov</t>
  </si>
  <si>
    <t>krmilo za insektojede živali v obliki prahu</t>
  </si>
  <si>
    <t>kristali smole Gumi arabicuma v neprečiščeni obliki</t>
  </si>
  <si>
    <t>Sklop 5</t>
  </si>
  <si>
    <t>POSEBNA KRMILA ZA PREHRANSKE SPECIALISTE</t>
  </si>
  <si>
    <t>Sklop 6</t>
  </si>
  <si>
    <t>POLARNI LIŠAJ ZA SEVERNE JELENE</t>
  </si>
  <si>
    <t>polarni lišaj za severne jelene</t>
  </si>
  <si>
    <t>Sklop 7</t>
  </si>
  <si>
    <t>Sklop 8</t>
  </si>
  <si>
    <t>KRMILA ZA DOMAČE ŽIVALI</t>
  </si>
  <si>
    <t>koruza</t>
  </si>
  <si>
    <t>ječmen</t>
  </si>
  <si>
    <t>oves</t>
  </si>
  <si>
    <t>koruzna krmna moka</t>
  </si>
  <si>
    <t>mleta mešanica žit</t>
  </si>
  <si>
    <t>mleto laneno seme</t>
  </si>
  <si>
    <t>pesni rezanci</t>
  </si>
  <si>
    <t>pšenično krmilo</t>
  </si>
  <si>
    <t>krmilo za odraščajoče prašiče</t>
  </si>
  <si>
    <t>krmilo za breje in doječe svinje</t>
  </si>
  <si>
    <t>krmilo za drobnico</t>
  </si>
  <si>
    <t>štarter za brojlerje</t>
  </si>
  <si>
    <t>krmilo za kokoši nesnice</t>
  </si>
  <si>
    <t>Sklop 9</t>
  </si>
  <si>
    <t>POSAMEZNE VRSTE SEMEN</t>
  </si>
  <si>
    <t>pinjole</t>
  </si>
  <si>
    <t>rožiči</t>
  </si>
  <si>
    <t>mungo fižol</t>
  </si>
  <si>
    <t>rumeni grah</t>
  </si>
  <si>
    <t>zeleni grah</t>
  </si>
  <si>
    <t>bučna semena neoluščena</t>
  </si>
  <si>
    <t>sončnična semena</t>
  </si>
  <si>
    <t>navadno proso</t>
  </si>
  <si>
    <t>Sklop 10</t>
  </si>
  <si>
    <t>ENODNEVNI PIŠČANCI, KOKOŠJA VALILNA IN JEDILNA JAJCA</t>
  </si>
  <si>
    <t>kokošja valilna jajca</t>
  </si>
  <si>
    <t>enodnevni piščanci</t>
  </si>
  <si>
    <t>jedilna jajca L velikosti</t>
  </si>
  <si>
    <t>Sklop 11</t>
  </si>
  <si>
    <t>PREPELICE IN PREPELIČJA VALILNA JAJCA</t>
  </si>
  <si>
    <t>prepelica - izločen plemenski samec (220 - 280 g)</t>
  </si>
  <si>
    <t>prepelica - izločena nesnica (150 - 200 g)</t>
  </si>
  <si>
    <t>prepelica - izločen mlad samec (180 - 220 g)</t>
  </si>
  <si>
    <t>prepeličja valilna jajca</t>
  </si>
  <si>
    <t>Sklop 12</t>
  </si>
  <si>
    <t>MORSKE RIBE</t>
  </si>
  <si>
    <t>sardela (Sardina pilchardus) BLOK</t>
  </si>
  <si>
    <t>sardela (Sardina pilchardus) IQF</t>
  </si>
  <si>
    <t>papalina (Sprattus sprattus) BLOK</t>
  </si>
  <si>
    <t>papalina (Sprattus sprattus) IQF</t>
  </si>
  <si>
    <t>kapelan (Mallotus villosus) BLOK</t>
  </si>
  <si>
    <t>sinji mol (Micromesistius poutassou) BLOK</t>
  </si>
  <si>
    <t>sinji mol (Micromesistius poutassou) IQF</t>
  </si>
  <si>
    <t>atlantski sled (Clupea herrangus) BLOK</t>
  </si>
  <si>
    <t>atlantski sled (Clupea herrangus) IQF</t>
  </si>
  <si>
    <t>mali gavun (Atherina boyeri) IQF</t>
  </si>
  <si>
    <t>skuša ( Scomber spp.) BLOK</t>
  </si>
  <si>
    <t>skuša ( Scomber spp.) IQF</t>
  </si>
  <si>
    <t xml:space="preserve">lignji (Loligo spp.) </t>
  </si>
  <si>
    <t>Sklop 14</t>
  </si>
  <si>
    <t>SENO IN OTAVA V KOCKAH</t>
  </si>
  <si>
    <t>seno v kockah (15 - 18 kg/kocko)</t>
  </si>
  <si>
    <t>otava v kockah (15-18 kg/kocko)</t>
  </si>
  <si>
    <t>SENO V OKROGLIH BALAH</t>
  </si>
  <si>
    <t>seno v okroglih balah</t>
  </si>
  <si>
    <t>strojno sušeno seno v okroglih balah</t>
  </si>
  <si>
    <t>strojno sušena otava v okroglih balah</t>
  </si>
  <si>
    <t>strojno sušen otavič v okroglih balah</t>
  </si>
  <si>
    <t>STROJNO SUŠENO SENO, OTAVA IN OTAVIČ</t>
  </si>
  <si>
    <t>Sklop 16</t>
  </si>
  <si>
    <t>Sklop 15</t>
  </si>
  <si>
    <t>Sklop 17</t>
  </si>
  <si>
    <t>STROJNO SUŠENO LUCERNINO SENO</t>
  </si>
  <si>
    <t>strojno sušeno lucernino seno v okroglih balah</t>
  </si>
  <si>
    <t>Sklop 18</t>
  </si>
  <si>
    <t>SUHA RASTLINSKA HRANA</t>
  </si>
  <si>
    <t>suho listje koprive (Urtica dioica)</t>
  </si>
  <si>
    <t>suho listje breze (Betula pendula)</t>
  </si>
  <si>
    <t>suho listje leske (Corylus avellana)</t>
  </si>
  <si>
    <t>suho listje maline (Rubus idaeus)</t>
  </si>
  <si>
    <t>suho listje robide (Rubus fruticosus)</t>
  </si>
  <si>
    <t>suho listje navadnega oreha (Juglans regia)</t>
  </si>
  <si>
    <t>suho listje navadne jablane (Malus domestica)</t>
  </si>
  <si>
    <t>suho listje navadne češnje (Prunus avium)</t>
  </si>
  <si>
    <t>suho listje lipe (Tilia spp.)</t>
  </si>
  <si>
    <t>suho listje bele ali črne murve (Morus alba, Morus nigra)</t>
  </si>
  <si>
    <t>suho listje jagode (Fragaria vesca)</t>
  </si>
  <si>
    <t>suho listje melise (Melissa officinalis)</t>
  </si>
  <si>
    <t>suho listje poprove mete (Mentha piperita)</t>
  </si>
  <si>
    <t>suho listje zelene mete (Mentha spicata)</t>
  </si>
  <si>
    <t>suho listje trpotca (Plantago spp.)</t>
  </si>
  <si>
    <t>suho listje ameriškega slamnika (Echinacea purpurea)</t>
  </si>
  <si>
    <t>suho listje in cvetovi ameriškega slamnika (Echinacea purpurea)</t>
  </si>
  <si>
    <t>suho listje črne detelje (Trifolium pratense)</t>
  </si>
  <si>
    <t>suho listje regrata (Taraxacum officinale)</t>
  </si>
  <si>
    <t>suhe korenine regrata (Taraxacum officinale)</t>
  </si>
  <si>
    <t>suho listje in cvetovi pegastega badlja (Silybum marianum)</t>
  </si>
  <si>
    <t>suhi cvetovi modrega glavinca (Cetaurea cyanus)</t>
  </si>
  <si>
    <t>suhi cvetovi kamilice (Chamomilla recutita)</t>
  </si>
  <si>
    <t>suhi cvetovi ognjiča (Calendula officinalis)</t>
  </si>
  <si>
    <t>suhi cvetovi vrtnice (Rosa spp.)</t>
  </si>
  <si>
    <t>suhi cvetovi črne detelje (Trifolium pratense)</t>
  </si>
  <si>
    <t>suhi cvetovi gozdnega slezenovca (Malva sylvestris)</t>
  </si>
  <si>
    <t>suhi cvetovi navadne sivke (Lavandula angustifolia)</t>
  </si>
  <si>
    <t>suhi cvetni listi sončnice (Helianthus annuus)</t>
  </si>
  <si>
    <t>suhi cvetni listi hibiskusa (Hibiscus syriacus)</t>
  </si>
  <si>
    <t>suhi cvetni listi vrtnice (Rosa spp.)</t>
  </si>
  <si>
    <t>suhi cvetni listi ognjiča (Calendula officinalis)</t>
  </si>
  <si>
    <t>suh islandski lišaj (Cetraria islandica)</t>
  </si>
  <si>
    <t>suhi plodovi šipka (Rosa canina)</t>
  </si>
  <si>
    <t>suhi plodovi aronije (Aronia melanocarpa)</t>
  </si>
  <si>
    <t>suhi plodovi jerebike (Sorbus aucuparia)</t>
  </si>
  <si>
    <t>suhi plodovi črnega ribeza (Ribes nigrum)</t>
  </si>
  <si>
    <t>suhe brusnice (Vaccinium vitis-idaea)</t>
  </si>
  <si>
    <t>suhi plodovi gloga (Crataegus spp.)</t>
  </si>
  <si>
    <t>suhi plodovi bezga (Sambucus nigra)</t>
  </si>
  <si>
    <t>rdeče proso v klasju (Panicum miliaceum)</t>
  </si>
  <si>
    <t>rumeno proso v klasju (Panicum miliaceum)</t>
  </si>
  <si>
    <t>suha hrana za ribe v obliki kosmičev (pond flakes)</t>
  </si>
  <si>
    <t>prosena kaša</t>
  </si>
  <si>
    <t>ajdova kaša</t>
  </si>
  <si>
    <t>ječmenova kaša</t>
  </si>
  <si>
    <t>kamutova kaša</t>
  </si>
  <si>
    <t>pirina kaša</t>
  </si>
  <si>
    <t>kvinoja</t>
  </si>
  <si>
    <t>ovseni kosmiči</t>
  </si>
  <si>
    <t>pirini kosmiči</t>
  </si>
  <si>
    <t>rženi kosmiči</t>
  </si>
  <si>
    <t>kvinojini kosmiči</t>
  </si>
  <si>
    <t>ječmenovi kosmiči</t>
  </si>
  <si>
    <t>koruzni zdrob</t>
  </si>
  <si>
    <t>polnozrnati koruzni zdrob</t>
  </si>
  <si>
    <t>sadni čaj</t>
  </si>
  <si>
    <t>zeliščni čaj</t>
  </si>
  <si>
    <t>mleko v prahu za dojenčke</t>
  </si>
  <si>
    <t>žitna kašica za otroke</t>
  </si>
  <si>
    <t>črni riž</t>
  </si>
  <si>
    <t>Sklop 19</t>
  </si>
  <si>
    <t>SPLOŠNO PREHRAMBENO BLAGO</t>
  </si>
  <si>
    <t>med</t>
  </si>
  <si>
    <t>Sklop 20</t>
  </si>
  <si>
    <t>Sklop 13</t>
  </si>
  <si>
    <t>puščavske kobilice (Shistocerca gregaria) male (4 - 5 mm) (doza = 25 kosov)</t>
  </si>
  <si>
    <t>puščavske kobilice (Shistocerca gregaria) srednje (6 - 9 mm) (doza = 100 kosov)</t>
  </si>
  <si>
    <t>puščavske kobilice (Shistocerca gregaria) polodrasle (1 - 3 cm) (doza = 100 kosov)</t>
  </si>
  <si>
    <t>puščavske kobilice (Shistocerca gregaria) velike (5 - 8 cm) (doza = 100 kosov)</t>
  </si>
  <si>
    <t>kanadski deževniki (Lumbricus terestris) srednji (doza = 18 kosov)</t>
  </si>
  <si>
    <t>kanadski deževniki (Lumbricus terestris) odrasli (doza = 10 kosov)</t>
  </si>
  <si>
    <t>ličinke mokarjev (Tenebrio molitor)</t>
  </si>
  <si>
    <t>ličinke zlate muhe = roza ličinke (Lucilia caesar) (doza = 125 ml skupaj s substratom)</t>
  </si>
  <si>
    <t>ličinke mesarske muhe = velike ličinke (Sarcophaga carnaria)  (doza = 125 ml skupaj s substratom)</t>
  </si>
  <si>
    <t>ličinke voščene vešče (Galleria mellonella) (doza = 40 kosov)</t>
  </si>
  <si>
    <t>zofobi = ličinke velikega črnega hrošča (Zophobas morio)</t>
  </si>
  <si>
    <t>beli izopodni raki (Trichorhina tomentosa) (doza = 200 g skupaj s substratom)</t>
  </si>
  <si>
    <t>fižolji hrošči (Bruchus maculatus) (doza = 125 g fižolčkov okuženih z jajčeci tega hrošča)</t>
  </si>
  <si>
    <t>majhne vinske mušice (Drosophila melanogaster) (doza = 1 l skupaj s substratom)</t>
  </si>
  <si>
    <t>velike vinske mušice (Drosophila hydii) (doza = 1 l skupaj s substratom)</t>
  </si>
  <si>
    <t>neleteče muhe (Musca domestica) (doza = 0,5 l skupaj s substratom)</t>
  </si>
  <si>
    <t>ščetinorepke (Thermobia domestica) (doza = 60 g skupaj s substratom)</t>
  </si>
  <si>
    <t>skakači = kolembole (Folsomia spp.) (doza = 0,5 l skupaj s substratom)</t>
  </si>
  <si>
    <t>hišni črički (Acheta domestica) mikro (1 - 2 mm) (doza = 150 čričkov)</t>
  </si>
  <si>
    <t>hišni črički (Acheta domestica) mali (3 mm) (doza = 1000 čričkov)</t>
  </si>
  <si>
    <t>hišni črički (Acheta domestica) srednji (4 - 6 mm) (doza = 1000 čričkov)</t>
  </si>
  <si>
    <t>hišni črički (Acheta domestica) polodrasli (8 - 9 mm) (doza = 1000 čričkov)</t>
  </si>
  <si>
    <t>hišni črički (Acheta domestica) odrasli (9 - 15 mm) (doza = 1000 čričkov)</t>
  </si>
  <si>
    <t>sredozemski murni (Gryllus bimaculatus) mali (2 - 3 mm) (doza = 1000 čričkov)</t>
  </si>
  <si>
    <t>sredozemski murni (Gryllus bimaculatus) srednji (4 - 7 mm) (doza = 1000 čričkov)</t>
  </si>
  <si>
    <t>sredozemski murni (Gryllus bimaculatus) odrasli (9 - 15 mm) (doza = 1000 čričkov)</t>
  </si>
  <si>
    <t>stepski murni (Grillus assimilis) mali (3 - 4 mm) (doza = 1000 murnov)</t>
  </si>
  <si>
    <t>stepski murni (Grillus assimilis) srednji (6 - 10 mm) (doza = 1000 murnov)</t>
  </si>
  <si>
    <t>stepski murni (Grillus assimilis) odrasli (1,2 - 2 cm) (doza = 1000 murnov)</t>
  </si>
  <si>
    <t>argentinski ščurki (Blaptica dubia) odrasli (5 - 7 cm) (doza = 100 ščurkov)</t>
  </si>
  <si>
    <t>argentinski ščurki (Blaptica dubia) polodrasli (4 - 5 cm) (doza = 100 ščurkov)</t>
  </si>
  <si>
    <t>argentinski ščurki (Blaptica dubia) srednji (2 - 3 cm) (doza = 100 ščurkov)</t>
  </si>
  <si>
    <t>argentinski ščurki (Blaptica dubia) majhni (1 - 1,5 cm) (doza = 100 ščurkov)</t>
  </si>
  <si>
    <t>argentinski ščurki (Blaptica dubia) mini (do 1 cm) (doza = 100 ščurkov)</t>
  </si>
  <si>
    <t>ŽUŽELKE IN DEŽEVNIKI ZA HRANO</t>
  </si>
  <si>
    <t>Sklop 21</t>
  </si>
  <si>
    <t>SVEŽE GOVEJE MESO</t>
  </si>
  <si>
    <t>sveže goveje meso 1. kakovosti</t>
  </si>
  <si>
    <t>sveže goveje meso ŽSP kat. 3</t>
  </si>
  <si>
    <t>Sklop 22</t>
  </si>
  <si>
    <t>ZAMNRZNJENO MESO, PLEN ZA PREHRANO MESOJEDOV</t>
  </si>
  <si>
    <t>kunci velikosti XS (200 - 300 g)</t>
  </si>
  <si>
    <t>kunci velikosti S (0,9 - 1, 3 kg)</t>
  </si>
  <si>
    <t>kunci velikosti M (2,3 - 2,8 kg)</t>
  </si>
  <si>
    <t>kunci velikosti L (4 - 5,5 kg)</t>
  </si>
  <si>
    <t>morski prašiček (300 - 600 g)</t>
  </si>
  <si>
    <t>enodnevni piščanec (40 g)</t>
  </si>
  <si>
    <t>prepelica - izločene nesnice (150 - 200 g)</t>
  </si>
  <si>
    <t>prepelica - izločeni mladi samci (180 - 220 g)</t>
  </si>
  <si>
    <t>podgana - majhna (90-150 g)</t>
  </si>
  <si>
    <t>podgana - srednja (150-250 g)</t>
  </si>
  <si>
    <t>podgana - velika (250 - 350 g)</t>
  </si>
  <si>
    <t>miš - mala (8-15 g)</t>
  </si>
  <si>
    <t>miš - srednja (15 - 25 g)</t>
  </si>
  <si>
    <t>miš - velika (25-30 g)</t>
  </si>
  <si>
    <t>račje meso - trupi</t>
  </si>
  <si>
    <t>Sklop 23</t>
  </si>
  <si>
    <t>KUNCI ZA HRANO</t>
  </si>
  <si>
    <t>kunec (2 - 3 kg)</t>
  </si>
  <si>
    <t>kunec (nad 3 kg)</t>
  </si>
  <si>
    <t>Sklop 24</t>
  </si>
  <si>
    <t>KRAPI</t>
  </si>
  <si>
    <t>krapi velikosti S (do 100 g)</t>
  </si>
  <si>
    <t>krapi velikosti M (100 do 300 g)</t>
  </si>
  <si>
    <t>Sklop 25</t>
  </si>
  <si>
    <t>HRANA ZA PSE</t>
  </si>
  <si>
    <t>HRANE ZA PASJE MLADIČE</t>
  </si>
  <si>
    <t>suha hrana za mladiče malih pasem psov (malo pakiranje, cca. 1 - 2 kg)</t>
  </si>
  <si>
    <t>suha hrana za mladiče malih pasem psov (srednje pakiranje, cca. 3 - 7 kg)</t>
  </si>
  <si>
    <t>suha hrana za mladiče malih pasem psov (veliko pakiranje, cca. 8 - 20 kg)</t>
  </si>
  <si>
    <t>suha hrana za mladiče srednjih pasem psov (malo pakiranje, cca. 1 - 3 kg)</t>
  </si>
  <si>
    <t>suha hrana za mladiče srednjih pasem psov (srednje pakiranje, cca. 4 - 8 kg)</t>
  </si>
  <si>
    <t>suha hrana za mladiče srednjih pasem psov (veliko pakiranje, cca. 9 - 20 kg)</t>
  </si>
  <si>
    <t>suha hrana za mladiče velikih pasem psov (malo pakiranje, cca. 2 - 4 kg)</t>
  </si>
  <si>
    <t>suha hrana za mladiče velikih pasem psov (veliko pakiranje, cca. 10 - 20 kg)</t>
  </si>
  <si>
    <t>mokra hrana za pasje mladiče</t>
  </si>
  <si>
    <t>HRANE ZA ODRASLE PSE</t>
  </si>
  <si>
    <t>suha hrana za odrasle pse manjših pasem (malo pakiranje, cca. 1 - 2 kg)</t>
  </si>
  <si>
    <t>suha hrana za odrasle pse manjših pasem (srednje pakiranje, cca. 3 - 7 kg)</t>
  </si>
  <si>
    <t>suha hrana za odrasle pse manjših pasem (veliko pakiranje, cca. 8 - 20 kg)</t>
  </si>
  <si>
    <t>suha hrana za odrasle pse srednjih pasem (malo pakiranje, cca. 1 - 3 kg)</t>
  </si>
  <si>
    <t>suha hrana za odrasle pse srednjih pasem (srednje pakiranje, cca. 4 - 8 kg)</t>
  </si>
  <si>
    <t>suha hrana za odrasle pse srednjih pasem (veliko pakiranje, cca. 9 - 20 kg)</t>
  </si>
  <si>
    <t>suha hrana za odrasle pse velikih pasem (malo pakiranje, cca. 2 - 4 kg)</t>
  </si>
  <si>
    <t>suha hrana za odrasle pse velikih pasem (veliko pakiranje, cca. 10 - 20 kg)</t>
  </si>
  <si>
    <t>suha hrana za odrasle pse s povečano aktivnostjo (veliko pakiranje, cca. 10 - 20 kg)</t>
  </si>
  <si>
    <t>HRANE ZA STAREJŠE PSE</t>
  </si>
  <si>
    <t>suha hrana za starejše pse malih pasem (malo pakiranje, cca. 1 - 2 kg)</t>
  </si>
  <si>
    <t>suha hrana za starejše pse malih pasem (srednje pakiranje, cca. 3 - 7 kg)</t>
  </si>
  <si>
    <t>suha hrana za starejše pse malih pasem (veliko pakiranje, cca. 8 - 20 kg)</t>
  </si>
  <si>
    <t>suha hrana za starejše pse srednjih pasem (malo pakiranje, cca. 1 - 3 kg)</t>
  </si>
  <si>
    <t>suha hrana za starejše pse srednjih pasem (srednje pakiranje, cca. 4 - 8 kg)</t>
  </si>
  <si>
    <t>suha hrana za starejše pse srednjih pasem (veliko pakiranje, cca. 9 - 20 kg)</t>
  </si>
  <si>
    <t>suha hrana za starejše pse velikih pasem (malo pakiranje, cca. 2 - 4 kg)</t>
  </si>
  <si>
    <t>suha hrana za starejše pse velikih pasem (veliko pakiranje, cca. 10 - 20 kg)</t>
  </si>
  <si>
    <t>Sklop 26</t>
  </si>
  <si>
    <t>VETERINARSKE DIETE ZA PSE IN MAČKE</t>
  </si>
  <si>
    <t>VETERINARSKE DIETNE HRANE ZA PSE</t>
  </si>
  <si>
    <t>suha hrana za pse, ki imajo težave s sklepi (veliko pakiranje, cca. 10 - 20 kg)</t>
  </si>
  <si>
    <t>suha hrana za pse s prebavnimi težavami (malo pakiranje, cca. 1 - 3 kg)</t>
  </si>
  <si>
    <t>suha hrana za pse s prebavnimi težavami (srednje pakiranje, cca. 4 - 8 kg)</t>
  </si>
  <si>
    <t>suha hrana za pse s prebavnimi težavami (veliko pakiranje, cca. 9 - 20 kg)</t>
  </si>
  <si>
    <t>mokra hrana za pse s prebavnimi težavami</t>
  </si>
  <si>
    <t>suha hrana za pse z boleznimi kože in preobčutljivostjo na hrano (malo pakiranje, cca. 1 - 3 kg)</t>
  </si>
  <si>
    <t>suha hrana za pse z boleznimi kože in preobčutljivostjo na hrano (srednje pakiranje, cca. 4 - 8 kg)</t>
  </si>
  <si>
    <t>suha hrana za pse z boleznimi kože in preobčutljivostjo na hrano (veliko pakiranje, cca. 9 - 20 kg)</t>
  </si>
  <si>
    <t>mokra hrana za pse z boleznimi kože in preobčutljivostjo na hrano</t>
  </si>
  <si>
    <t>VETERINARSKE DIETNE HRANE ZA MAČKE</t>
  </si>
  <si>
    <t>suha hrana za mačke s prebavnimi težavami (malo pakiranje, cca. 1 - 3 kg)</t>
  </si>
  <si>
    <t>suha hrana za mačke s prebavnimi težavami (srednje pakiranje, cca. 4 - 6 kg)</t>
  </si>
  <si>
    <t>mokra hrana za mačke s prebavnimi težavami</t>
  </si>
  <si>
    <t>suha hrana za mačke z boleznimi ledvic (malo pakiranje, cca. 1 - 3 kg)</t>
  </si>
  <si>
    <t>suha hrana za mačke z boleznimi ledvic (srednje pakiranje, cca. 4 - 6 kg)</t>
  </si>
  <si>
    <t>mokra hrana za mačke z boleznimi ledvic</t>
  </si>
  <si>
    <t>VETERINARSKA DIETNA HRANA ZA PSE IN MAČKE</t>
  </si>
  <si>
    <t>mokra hrana za pse in mačke za okrevanje</t>
  </si>
  <si>
    <t>Sklop 27</t>
  </si>
  <si>
    <t>HRANE ZA MAČKE</t>
  </si>
  <si>
    <t>HRANE ZA MAČJE MLADIČE</t>
  </si>
  <si>
    <t>suha hrana za mačje mladiče (malo pakiranje, cca. 300 g - 1 kg)</t>
  </si>
  <si>
    <t>suha hrana za mačje mladiče (srednje pakiranje, cca. 2 - 6 kg)</t>
  </si>
  <si>
    <t>suha hrana za mačje mladiče (veliko pakiranje, cca. 7 - 15 kg)</t>
  </si>
  <si>
    <t>mokra hrana za mačje mladiče</t>
  </si>
  <si>
    <t>HRANE ZA ODRASLE MAČKE</t>
  </si>
  <si>
    <t>suha hrana za odrasle mačke (malo pakiranje, cca. 300 g - 1 kg)</t>
  </si>
  <si>
    <t>suha hrana za odrasle mačke (srednje pakiranje, cca. 2 - 6 kg)</t>
  </si>
  <si>
    <t>suha hrana za odrasle mačke (veliko pakiranje, cca. 7 - 15 kg)</t>
  </si>
  <si>
    <t>mokra hrana za odrasle mačke</t>
  </si>
  <si>
    <t>POSEBNE HRANE ZA MAČJE MLADIČE</t>
  </si>
  <si>
    <t>prehodna mokra hrana za mačje mladiče</t>
  </si>
  <si>
    <t>mleko za mačje mladiče</t>
  </si>
  <si>
    <t>HRANE ZA PSE</t>
  </si>
  <si>
    <t>Podsklop 1</t>
  </si>
  <si>
    <t>Podsklop 2</t>
  </si>
  <si>
    <t>Podsklop 3</t>
  </si>
  <si>
    <t>Podsklop 4</t>
  </si>
  <si>
    <t>Podsklop 5</t>
  </si>
  <si>
    <t>Podsklop 6</t>
  </si>
  <si>
    <t>Podsklop 7</t>
  </si>
  <si>
    <t>Podsklop 8</t>
  </si>
  <si>
    <t>Podsklop 9</t>
  </si>
  <si>
    <t>Podsklop 10</t>
  </si>
  <si>
    <t>Podsklop 11</t>
  </si>
  <si>
    <t>Podsklop 12</t>
  </si>
  <si>
    <t>Podsklop 13</t>
  </si>
  <si>
    <t>Podsklop 14</t>
  </si>
  <si>
    <t>Podsklop 16</t>
  </si>
  <si>
    <t>Podsklop 17</t>
  </si>
  <si>
    <t>kg</t>
  </si>
  <si>
    <t>Blagovna znamka</t>
  </si>
  <si>
    <t>Cena na enoto brez DDV</t>
  </si>
  <si>
    <t>Stopnja DDV (%)</t>
  </si>
  <si>
    <t>Vrednost za predvideno količino z vključenim DDV</t>
  </si>
  <si>
    <t>kos</t>
  </si>
  <si>
    <t>češnjev paradižnik</t>
  </si>
  <si>
    <t xml:space="preserve">turški ščurki (Shelfordella lateralis) (1-2 cm) (doza = 100 ščurkov) </t>
  </si>
  <si>
    <t>doza</t>
  </si>
  <si>
    <t xml:space="preserve"> kg</t>
  </si>
  <si>
    <t xml:space="preserve">ličinke črne vojaške muhe (Hermetia Illucens) </t>
  </si>
  <si>
    <t>dendrobena črvi (Dendrobaena spp.) odrasli (doza = 15 kosov)</t>
  </si>
  <si>
    <t>hrček (15 - 170 g)</t>
  </si>
  <si>
    <t>janež koromač</t>
  </si>
  <si>
    <t>Vrednost sklopa za predvideno količino brez DDV</t>
  </si>
  <si>
    <t>krmilo za insektojede primate v obliki mehkih briketov</t>
  </si>
  <si>
    <t>sklop skupaj</t>
  </si>
  <si>
    <t xml:space="preserve">Sklopi skupaj </t>
  </si>
  <si>
    <t>krmilo za prašiče pritlikavih pasem</t>
  </si>
  <si>
    <t xml:space="preserve">POPIS HRANA ZA ŽIVALI 2024 </t>
  </si>
  <si>
    <t>IME SKLOPA</t>
  </si>
  <si>
    <t>Zaporedna številka sklopa</t>
  </si>
  <si>
    <t>Vrednost sklopa v Eur brez DDV</t>
  </si>
  <si>
    <t>Vrednost DDV na predvideno količino</t>
  </si>
  <si>
    <t xml:space="preserve">krmilo za primate novega sveta ("new world") z višjo vsebnostjo maščob </t>
  </si>
  <si>
    <t xml:space="preserve">krmilo za primate novega sveta ("new world") z nižjo vsebnostjo maščob </t>
  </si>
  <si>
    <t xml:space="preserve">krmilo za krempličarke (Callitrichidae) v obliki ekstrudiranih briketov </t>
  </si>
  <si>
    <t>ZAMRZNJENO MESO, PLEN ZA PREHRANO MESOJEDOV</t>
  </si>
  <si>
    <t>cvetni prah</t>
  </si>
  <si>
    <t>MED IN CVETNI PRAH</t>
  </si>
  <si>
    <t>Podsklop 15</t>
  </si>
  <si>
    <t>* Opomba: Ponudnik v excel tabeli ne sme spreminjati količine predvidene porabe/leto.</t>
  </si>
  <si>
    <t>Ponudnikova dejanska mogoča dobava sena v kockah v enem letu: ____________ kg</t>
  </si>
  <si>
    <t>(ponudnik vpiše število kg, ki jih dejansko lahko dobavi v enem letu)</t>
  </si>
  <si>
    <t>Ponudnikova dejanska mogoča dobava otave v kockah v enem letu: ____________ kg</t>
  </si>
  <si>
    <t>Ponudniki v svoji ponudbi navedejo koliko kg sena v kockah oz. otave lahko ponudijo v enem letu. Naročnik si v tem sklopu pridržuje glede na možnost dobave posameznega ponudnika izbrati več ponudnikov tako, da bo dobavil ponujeno količino pri 1. najugodnejšem ponudniku, preostalo količino pa pri 2. in 3. najugodnejšim ponudnikom.</t>
  </si>
  <si>
    <t>Predvidena količina / dve leti</t>
  </si>
  <si>
    <t>Pripravil/a: ______________________________________</t>
  </si>
  <si>
    <t>(ime, priimek)</t>
  </si>
  <si>
    <t>(podpis)</t>
  </si>
  <si>
    <t>Odgovorna oseba: ______________________________________</t>
  </si>
  <si>
    <t>V/Na _________________________, dne _______________</t>
  </si>
  <si>
    <t>PONUDNIK: _____________________________________________________________________________ (navesti naziv, naslov)</t>
  </si>
  <si>
    <t>odpiranje konkurence: 15.6.2024-14.12.2024</t>
  </si>
  <si>
    <t>odpiranje konkurence: 15.6.2024-14.6.2026</t>
  </si>
  <si>
    <t>Predvidena količina / šest mesecev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</si>
</sst>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8"/>
      <name val="Calibri"/>
      <family val="2"/>
      <scheme val="minor"/>
    </font>
    <font>
      <b/>
      <sz val="11"/>
      <name val="Calibri"/>
      <family val="2"/>
      <charset val="238"/>
      <scheme val="minor"/>
    </font>
    <font>
      <sz val="11"/>
      <color theme="1"/>
      <name val="Calibri"/>
      <family val="2"/>
      <scheme val="minor"/>
    </font>
  </fonts>
  <fills count="5">
    <fill>
      <patternFill patternType="none"/>
    </fill>
    <fill>
      <patternFill patternType="gray125"/>
    </fill>
    <fill>
      <patternFill patternType="solid">
        <fgColor theme="5" tint="0.39997558519241921"/>
        <bgColor indexed="64"/>
      </patternFill>
    </fill>
    <fill>
      <patternFill patternType="solid">
        <fgColor theme="6" tint="0.79998168889431442"/>
        <bgColor indexed="64"/>
      </patternFill>
    </fill>
    <fill>
      <patternFill patternType="solid">
        <fgColor theme="5"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0" fontId="1" fillId="0" borderId="0"/>
    <xf numFmtId="0" fontId="8" fillId="0" borderId="0"/>
  </cellStyleXfs>
  <cellXfs count="90">
    <xf numFmtId="0" fontId="0" fillId="0" borderId="0" xfId="0"/>
    <xf numFmtId="0" fontId="0" fillId="0" borderId="1" xfId="0" applyBorder="1"/>
    <xf numFmtId="0" fontId="0" fillId="0" borderId="7" xfId="0" applyBorder="1"/>
    <xf numFmtId="0" fontId="0" fillId="0" borderId="8" xfId="0" applyBorder="1"/>
    <xf numFmtId="0" fontId="0" fillId="0" borderId="4" xfId="0" applyBorder="1"/>
    <xf numFmtId="0" fontId="0" fillId="0" borderId="1" xfId="0" applyBorder="1" applyAlignment="1">
      <alignment horizontal="left" wrapText="1"/>
    </xf>
    <xf numFmtId="0" fontId="5" fillId="0" borderId="1" xfId="0" applyFont="1" applyBorder="1"/>
    <xf numFmtId="0" fontId="4" fillId="0" borderId="1" xfId="0" applyFont="1" applyBorder="1"/>
    <xf numFmtId="0" fontId="5" fillId="2" borderId="1" xfId="0" applyFont="1" applyFill="1" applyBorder="1"/>
    <xf numFmtId="0" fontId="5" fillId="0" borderId="0" xfId="0" applyFont="1"/>
    <xf numFmtId="0" fontId="5" fillId="2" borderId="4" xfId="0" applyFont="1" applyFill="1" applyBorder="1"/>
    <xf numFmtId="0" fontId="5" fillId="2" borderId="6" xfId="0" applyFont="1" applyFill="1" applyBorder="1"/>
    <xf numFmtId="4" fontId="0" fillId="0" borderId="0" xfId="0" applyNumberFormat="1"/>
    <xf numFmtId="3" fontId="0" fillId="0" borderId="1" xfId="0" applyNumberFormat="1" applyBorder="1"/>
    <xf numFmtId="2" fontId="0" fillId="0" borderId="1" xfId="0" applyNumberFormat="1" applyBorder="1"/>
    <xf numFmtId="4" fontId="0" fillId="0" borderId="1" xfId="0" applyNumberFormat="1" applyBorder="1"/>
    <xf numFmtId="4" fontId="0" fillId="0" borderId="4" xfId="0" applyNumberFormat="1" applyBorder="1"/>
    <xf numFmtId="4" fontId="5" fillId="2" borderId="1" xfId="0" applyNumberFormat="1" applyFont="1" applyFill="1" applyBorder="1"/>
    <xf numFmtId="4" fontId="5" fillId="0" borderId="0" xfId="0" applyNumberFormat="1" applyFont="1"/>
    <xf numFmtId="0" fontId="5" fillId="2" borderId="1" xfId="0" applyFont="1" applyFill="1" applyBorder="1" applyAlignment="1">
      <alignment horizontal="center"/>
    </xf>
    <xf numFmtId="0" fontId="5" fillId="2" borderId="1" xfId="0" applyFont="1" applyFill="1" applyBorder="1" applyAlignment="1">
      <alignment horizontal="center" wrapText="1"/>
    </xf>
    <xf numFmtId="4" fontId="7" fillId="0" borderId="1" xfId="0" applyNumberFormat="1" applyFont="1" applyBorder="1"/>
    <xf numFmtId="4" fontId="5" fillId="0" borderId="1" xfId="0" applyNumberFormat="1" applyFont="1" applyBorder="1"/>
    <xf numFmtId="4" fontId="5" fillId="2" borderId="1" xfId="0" applyNumberFormat="1" applyFont="1" applyFill="1" applyBorder="1" applyAlignment="1">
      <alignment wrapText="1"/>
    </xf>
    <xf numFmtId="4" fontId="5" fillId="0" borderId="1" xfId="0" applyNumberFormat="1" applyFont="1" applyBorder="1" applyAlignment="1">
      <alignment wrapText="1"/>
    </xf>
    <xf numFmtId="0" fontId="5" fillId="0" borderId="1" xfId="0" applyFont="1" applyBorder="1" applyAlignment="1">
      <alignment horizontal="center" wrapText="1"/>
    </xf>
    <xf numFmtId="0" fontId="5" fillId="4" borderId="13" xfId="0" applyFont="1" applyFill="1" applyBorder="1"/>
    <xf numFmtId="0" fontId="5" fillId="4" borderId="14" xfId="0" applyFont="1" applyFill="1" applyBorder="1"/>
    <xf numFmtId="2" fontId="0" fillId="0" borderId="4" xfId="0" applyNumberFormat="1" applyBorder="1"/>
    <xf numFmtId="0" fontId="5" fillId="4" borderId="1" xfId="0" applyFont="1" applyFill="1" applyBorder="1"/>
    <xf numFmtId="2" fontId="5" fillId="4" borderId="14" xfId="0" applyNumberFormat="1" applyFont="1" applyFill="1" applyBorder="1"/>
    <xf numFmtId="2" fontId="5" fillId="4" borderId="15" xfId="0" applyNumberFormat="1" applyFont="1" applyFill="1" applyBorder="1"/>
    <xf numFmtId="2" fontId="5" fillId="4" borderId="1" xfId="0" applyNumberFormat="1" applyFont="1" applyFill="1" applyBorder="1"/>
    <xf numFmtId="4" fontId="0" fillId="0" borderId="8" xfId="0" applyNumberFormat="1" applyBorder="1"/>
    <xf numFmtId="2" fontId="0" fillId="0" borderId="10" xfId="0" applyNumberFormat="1" applyBorder="1"/>
    <xf numFmtId="2" fontId="0" fillId="0" borderId="12" xfId="0" applyNumberFormat="1" applyBorder="1"/>
    <xf numFmtId="3" fontId="0" fillId="0" borderId="4" xfId="0" applyNumberFormat="1" applyBorder="1"/>
    <xf numFmtId="4" fontId="5" fillId="4" borderId="14" xfId="0" applyNumberFormat="1" applyFont="1" applyFill="1" applyBorder="1"/>
    <xf numFmtId="4" fontId="7" fillId="4" borderId="14" xfId="0" applyNumberFormat="1" applyFont="1" applyFill="1" applyBorder="1"/>
    <xf numFmtId="4" fontId="7" fillId="4" borderId="15" xfId="0" applyNumberFormat="1" applyFont="1" applyFill="1" applyBorder="1"/>
    <xf numFmtId="4" fontId="5" fillId="4" borderId="15" xfId="0" applyNumberFormat="1" applyFont="1" applyFill="1" applyBorder="1"/>
    <xf numFmtId="3" fontId="5" fillId="4" borderId="14" xfId="0" applyNumberFormat="1" applyFont="1" applyFill="1" applyBorder="1"/>
    <xf numFmtId="1" fontId="5" fillId="4" borderId="14" xfId="0" applyNumberFormat="1" applyFont="1" applyFill="1" applyBorder="1"/>
    <xf numFmtId="3" fontId="7" fillId="4" borderId="14" xfId="0" applyNumberFormat="1" applyFont="1" applyFill="1" applyBorder="1"/>
    <xf numFmtId="3" fontId="5" fillId="4" borderId="1" xfId="0" applyNumberFormat="1" applyFont="1" applyFill="1" applyBorder="1"/>
    <xf numFmtId="0" fontId="4" fillId="0" borderId="4" xfId="0" applyFont="1" applyBorder="1"/>
    <xf numFmtId="4" fontId="5" fillId="0" borderId="4" xfId="0" applyNumberFormat="1" applyFont="1" applyBorder="1"/>
    <xf numFmtId="0" fontId="3" fillId="0" borderId="1" xfId="0" applyFont="1" applyBorder="1"/>
    <xf numFmtId="3" fontId="5" fillId="4" borderId="16" xfId="0" applyNumberFormat="1" applyFont="1" applyFill="1" applyBorder="1"/>
    <xf numFmtId="0" fontId="5" fillId="4" borderId="17" xfId="0" applyFont="1" applyFill="1" applyBorder="1"/>
    <xf numFmtId="0" fontId="5" fillId="4" borderId="18" xfId="0" applyFont="1" applyFill="1" applyBorder="1"/>
    <xf numFmtId="2" fontId="5" fillId="4" borderId="18" xfId="0" applyNumberFormat="1" applyFont="1" applyFill="1" applyBorder="1"/>
    <xf numFmtId="2" fontId="5" fillId="4" borderId="19" xfId="0" applyNumberFormat="1" applyFont="1" applyFill="1" applyBorder="1"/>
    <xf numFmtId="0" fontId="2" fillId="0" borderId="1" xfId="0" applyFont="1" applyBorder="1"/>
    <xf numFmtId="0" fontId="0" fillId="0" borderId="0" xfId="0" applyProtection="1">
      <protection locked="0"/>
    </xf>
    <xf numFmtId="4" fontId="7" fillId="4" borderId="13" xfId="0" applyNumberFormat="1" applyFont="1" applyFill="1" applyBorder="1"/>
    <xf numFmtId="4" fontId="7" fillId="4" borderId="14" xfId="0" applyNumberFormat="1" applyFont="1" applyFill="1" applyBorder="1"/>
    <xf numFmtId="4" fontId="0" fillId="0" borderId="1" xfId="0" applyNumberFormat="1" applyBorder="1" applyAlignment="1">
      <alignment horizontal="center"/>
    </xf>
    <xf numFmtId="4" fontId="0" fillId="0" borderId="1" xfId="0" applyNumberFormat="1" applyBorder="1"/>
    <xf numFmtId="4" fontId="0" fillId="0" borderId="2" xfId="0" applyNumberFormat="1" applyBorder="1"/>
    <xf numFmtId="4" fontId="0" fillId="0" borderId="3" xfId="0" applyNumberFormat="1" applyBorder="1"/>
    <xf numFmtId="4" fontId="0" fillId="0" borderId="9" xfId="0" applyNumberFormat="1" applyBorder="1"/>
    <xf numFmtId="4" fontId="5" fillId="2" borderId="6" xfId="0" applyNumberFormat="1" applyFont="1" applyFill="1" applyBorder="1" applyAlignment="1">
      <alignment horizontal="left"/>
    </xf>
    <xf numFmtId="4" fontId="5" fillId="2" borderId="5" xfId="0" applyNumberFormat="1" applyFont="1" applyFill="1" applyBorder="1" applyAlignment="1">
      <alignment horizontal="left"/>
    </xf>
    <xf numFmtId="4" fontId="0" fillId="0" borderId="4" xfId="0" applyNumberFormat="1" applyBorder="1"/>
    <xf numFmtId="0" fontId="0" fillId="0" borderId="1" xfId="0" applyBorder="1" applyAlignment="1">
      <alignment horizontal="center"/>
    </xf>
    <xf numFmtId="0" fontId="0" fillId="0" borderId="1" xfId="0" applyBorder="1"/>
    <xf numFmtId="0" fontId="5" fillId="2" borderId="2" xfId="0" applyFont="1" applyFill="1" applyBorder="1" applyAlignment="1">
      <alignment horizontal="left"/>
    </xf>
    <xf numFmtId="0" fontId="5" fillId="2" borderId="3" xfId="0" applyFont="1" applyFill="1" applyBorder="1" applyAlignment="1">
      <alignment horizontal="left"/>
    </xf>
    <xf numFmtId="0" fontId="5" fillId="2" borderId="9" xfId="0" applyFont="1" applyFill="1" applyBorder="1" applyAlignment="1">
      <alignment horizontal="left"/>
    </xf>
    <xf numFmtId="4" fontId="5" fillId="4" borderId="13" xfId="0" applyNumberFormat="1" applyFont="1" applyFill="1" applyBorder="1"/>
    <xf numFmtId="4" fontId="5" fillId="4" borderId="14" xfId="0" applyNumberFormat="1" applyFont="1" applyFill="1" applyBorder="1"/>
    <xf numFmtId="0" fontId="0" fillId="0" borderId="4" xfId="0" applyBorder="1"/>
    <xf numFmtId="0" fontId="5" fillId="4" borderId="13" xfId="0" applyFont="1" applyFill="1" applyBorder="1"/>
    <xf numFmtId="0" fontId="5" fillId="4" borderId="14" xfId="0" applyFont="1" applyFill="1" applyBorder="1"/>
    <xf numFmtId="0" fontId="5" fillId="2" borderId="11" xfId="0" applyFont="1" applyFill="1" applyBorder="1" applyAlignment="1">
      <alignment horizontal="left"/>
    </xf>
    <xf numFmtId="0" fontId="5" fillId="2" borderId="0" xfId="0" applyFont="1" applyFill="1" applyAlignment="1">
      <alignment horizontal="left"/>
    </xf>
    <xf numFmtId="0" fontId="5" fillId="2" borderId="6" xfId="0" applyFont="1" applyFill="1" applyBorder="1" applyAlignment="1">
      <alignment horizontal="left"/>
    </xf>
    <xf numFmtId="0" fontId="5" fillId="2" borderId="5" xfId="0" applyFont="1" applyFill="1" applyBorder="1" applyAlignment="1">
      <alignment horizontal="left"/>
    </xf>
    <xf numFmtId="0" fontId="5" fillId="4" borderId="15" xfId="0" applyFont="1" applyFill="1" applyBorder="1"/>
    <xf numFmtId="0" fontId="0" fillId="0" borderId="0" xfId="0" applyProtection="1">
      <protection locked="0"/>
    </xf>
    <xf numFmtId="0" fontId="5" fillId="0" borderId="0" xfId="0" applyFont="1" applyProtection="1">
      <protection locked="0"/>
    </xf>
    <xf numFmtId="0" fontId="5" fillId="0" borderId="0" xfId="0" applyFont="1" applyAlignment="1">
      <alignment wrapText="1"/>
    </xf>
    <xf numFmtId="0" fontId="0" fillId="0" borderId="0" xfId="0" applyAlignment="1">
      <alignment wrapText="1"/>
    </xf>
    <xf numFmtId="0" fontId="0" fillId="3" borderId="2" xfId="0" applyFill="1" applyBorder="1"/>
    <xf numFmtId="0" fontId="0" fillId="3" borderId="3" xfId="0" applyFill="1" applyBorder="1"/>
    <xf numFmtId="0" fontId="0" fillId="3" borderId="9" xfId="0" applyFill="1" applyBorder="1"/>
    <xf numFmtId="0" fontId="5" fillId="2" borderId="1" xfId="0" applyFont="1" applyFill="1" applyBorder="1" applyAlignment="1">
      <alignment horizontal="left"/>
    </xf>
    <xf numFmtId="0" fontId="0" fillId="3" borderId="1" xfId="0" applyFill="1" applyBorder="1"/>
    <xf numFmtId="4" fontId="0" fillId="0" borderId="0" xfId="0" applyNumberFormat="1" applyBorder="1"/>
  </cellXfs>
  <cellStyles count="3">
    <cellStyle name="Navadno" xfId="0" builtinId="0"/>
    <cellStyle name="Navadno 2" xfId="2" xr:uid="{00000000-0005-0000-0000-000001000000}"/>
    <cellStyle name="Navadno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1"/>
  <sheetViews>
    <sheetView workbookViewId="0">
      <selection activeCell="C18" sqref="C18"/>
    </sheetView>
  </sheetViews>
  <sheetFormatPr defaultRowHeight="14.4" x14ac:dyDescent="0.3"/>
  <cols>
    <col min="1" max="1" width="10.6640625" customWidth="1"/>
    <col min="2" max="2" width="61.6640625" customWidth="1"/>
    <col min="3" max="3" width="17.88671875" customWidth="1"/>
  </cols>
  <sheetData>
    <row r="1" spans="1:3" x14ac:dyDescent="0.3">
      <c r="B1" t="s">
        <v>462</v>
      </c>
    </row>
    <row r="3" spans="1:3" ht="43.2" x14ac:dyDescent="0.3">
      <c r="A3" s="20" t="s">
        <v>464</v>
      </c>
      <c r="B3" s="19" t="s">
        <v>463</v>
      </c>
      <c r="C3" s="23" t="s">
        <v>465</v>
      </c>
    </row>
    <row r="4" spans="1:3" x14ac:dyDescent="0.3">
      <c r="A4" s="6" t="s">
        <v>1</v>
      </c>
      <c r="B4" s="7" t="s">
        <v>2</v>
      </c>
      <c r="C4" s="21"/>
    </row>
    <row r="5" spans="1:3" x14ac:dyDescent="0.3">
      <c r="A5" s="6" t="s">
        <v>100</v>
      </c>
      <c r="B5" s="7" t="s">
        <v>101</v>
      </c>
      <c r="C5" s="22"/>
    </row>
    <row r="6" spans="1:3" x14ac:dyDescent="0.3">
      <c r="A6" s="6" t="s">
        <v>135</v>
      </c>
      <c r="B6" s="7" t="s">
        <v>136</v>
      </c>
      <c r="C6" s="22"/>
    </row>
    <row r="7" spans="1:3" x14ac:dyDescent="0.3">
      <c r="A7" s="6" t="s">
        <v>137</v>
      </c>
      <c r="B7" s="7" t="s">
        <v>138</v>
      </c>
      <c r="C7" s="22"/>
    </row>
    <row r="8" spans="1:3" x14ac:dyDescent="0.3">
      <c r="A8" s="6" t="s">
        <v>155</v>
      </c>
      <c r="B8" s="7" t="s">
        <v>156</v>
      </c>
      <c r="C8" s="22"/>
    </row>
    <row r="9" spans="1:3" x14ac:dyDescent="0.3">
      <c r="A9" s="6" t="s">
        <v>157</v>
      </c>
      <c r="B9" s="7" t="s">
        <v>158</v>
      </c>
      <c r="C9" s="22"/>
    </row>
    <row r="10" spans="1:3" x14ac:dyDescent="0.3">
      <c r="A10" s="6" t="s">
        <v>160</v>
      </c>
      <c r="B10" s="7" t="s">
        <v>162</v>
      </c>
      <c r="C10" s="22"/>
    </row>
    <row r="11" spans="1:3" x14ac:dyDescent="0.3">
      <c r="A11" s="6" t="s">
        <v>161</v>
      </c>
      <c r="B11" s="7" t="s">
        <v>177</v>
      </c>
      <c r="C11" s="22"/>
    </row>
    <row r="12" spans="1:3" x14ac:dyDescent="0.3">
      <c r="A12" s="6" t="s">
        <v>176</v>
      </c>
      <c r="B12" s="7" t="s">
        <v>187</v>
      </c>
      <c r="C12" s="22"/>
    </row>
    <row r="13" spans="1:3" x14ac:dyDescent="0.3">
      <c r="A13" s="6" t="s">
        <v>186</v>
      </c>
      <c r="B13" s="7" t="s">
        <v>192</v>
      </c>
      <c r="C13" s="22"/>
    </row>
    <row r="14" spans="1:3" x14ac:dyDescent="0.3">
      <c r="A14" s="6" t="s">
        <v>191</v>
      </c>
      <c r="B14" s="7" t="s">
        <v>198</v>
      </c>
      <c r="C14" s="22"/>
    </row>
    <row r="15" spans="1:3" x14ac:dyDescent="0.3">
      <c r="A15" s="6" t="s">
        <v>197</v>
      </c>
      <c r="B15" s="7" t="s">
        <v>329</v>
      </c>
      <c r="C15" s="22"/>
    </row>
    <row r="16" spans="1:3" x14ac:dyDescent="0.3">
      <c r="A16" s="6" t="s">
        <v>294</v>
      </c>
      <c r="B16" s="7" t="s">
        <v>213</v>
      </c>
      <c r="C16" s="22"/>
    </row>
    <row r="17" spans="1:3" x14ac:dyDescent="0.3">
      <c r="A17" s="6" t="s">
        <v>212</v>
      </c>
      <c r="B17" s="7" t="s">
        <v>216</v>
      </c>
      <c r="C17" s="22"/>
    </row>
    <row r="18" spans="1:3" x14ac:dyDescent="0.3">
      <c r="A18" s="6" t="s">
        <v>223</v>
      </c>
      <c r="B18" s="7" t="s">
        <v>221</v>
      </c>
      <c r="C18" s="22"/>
    </row>
    <row r="19" spans="1:3" x14ac:dyDescent="0.3">
      <c r="A19" s="6" t="s">
        <v>222</v>
      </c>
      <c r="B19" s="7" t="s">
        <v>225</v>
      </c>
      <c r="C19" s="22"/>
    </row>
    <row r="20" spans="1:3" x14ac:dyDescent="0.3">
      <c r="A20" s="6" t="s">
        <v>224</v>
      </c>
      <c r="B20" s="7" t="s">
        <v>228</v>
      </c>
      <c r="C20" s="22"/>
    </row>
    <row r="21" spans="1:3" x14ac:dyDescent="0.3">
      <c r="A21" s="6" t="s">
        <v>227</v>
      </c>
      <c r="B21" s="7" t="s">
        <v>291</v>
      </c>
      <c r="C21" s="22"/>
    </row>
    <row r="22" spans="1:3" x14ac:dyDescent="0.3">
      <c r="A22" s="6" t="s">
        <v>290</v>
      </c>
      <c r="B22" s="53" t="s">
        <v>472</v>
      </c>
      <c r="C22" s="22"/>
    </row>
    <row r="23" spans="1:3" x14ac:dyDescent="0.3">
      <c r="A23" s="6" t="s">
        <v>293</v>
      </c>
      <c r="B23" s="7" t="s">
        <v>331</v>
      </c>
      <c r="C23" s="22"/>
    </row>
    <row r="24" spans="1:3" x14ac:dyDescent="0.3">
      <c r="A24" s="6" t="s">
        <v>330</v>
      </c>
      <c r="B24" s="47" t="s">
        <v>470</v>
      </c>
      <c r="C24" s="22"/>
    </row>
    <row r="25" spans="1:3" x14ac:dyDescent="0.3">
      <c r="A25" s="6" t="s">
        <v>334</v>
      </c>
      <c r="B25" s="7" t="s">
        <v>352</v>
      </c>
      <c r="C25" s="22"/>
    </row>
    <row r="26" spans="1:3" x14ac:dyDescent="0.3">
      <c r="A26" s="6" t="s">
        <v>351</v>
      </c>
      <c r="B26" s="7" t="s">
        <v>356</v>
      </c>
      <c r="C26" s="22"/>
    </row>
    <row r="27" spans="1:3" x14ac:dyDescent="0.3">
      <c r="A27" s="6" t="s">
        <v>355</v>
      </c>
      <c r="B27" s="7" t="s">
        <v>426</v>
      </c>
      <c r="C27" s="22"/>
    </row>
    <row r="28" spans="1:3" x14ac:dyDescent="0.3">
      <c r="A28" s="6" t="s">
        <v>359</v>
      </c>
      <c r="B28" s="7" t="s">
        <v>391</v>
      </c>
      <c r="C28" s="22"/>
    </row>
    <row r="29" spans="1:3" x14ac:dyDescent="0.3">
      <c r="A29" s="6" t="s">
        <v>390</v>
      </c>
      <c r="B29" s="7" t="s">
        <v>412</v>
      </c>
      <c r="C29" s="22"/>
    </row>
    <row r="30" spans="1:3" ht="15" thickBot="1" x14ac:dyDescent="0.35">
      <c r="A30" s="6" t="s">
        <v>411</v>
      </c>
      <c r="B30" s="45" t="s">
        <v>423</v>
      </c>
      <c r="C30" s="46"/>
    </row>
    <row r="31" spans="1:3" ht="15" thickBot="1" x14ac:dyDescent="0.35">
      <c r="B31" s="26" t="s">
        <v>460</v>
      </c>
      <c r="C31" s="40">
        <f>SUM(C4:C30)</f>
        <v>0</v>
      </c>
    </row>
  </sheetData>
  <phoneticPr fontId="6" type="noConversion"/>
  <pageMargins left="0.7" right="0.7" top="0.75" bottom="0.75" header="0.3" footer="0.3"/>
  <pageSetup paperSize="9" scale="88"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115"/>
  <sheetViews>
    <sheetView topLeftCell="A37" workbookViewId="0">
      <selection activeCell="P14" sqref="P14"/>
    </sheetView>
  </sheetViews>
  <sheetFormatPr defaultColWidth="8.88671875" defaultRowHeight="14.4" x14ac:dyDescent="0.3"/>
  <cols>
    <col min="1" max="1" width="8.88671875" style="12"/>
    <col min="2" max="2" width="53" style="12" customWidth="1"/>
    <col min="3" max="3" width="8.88671875" style="12" customWidth="1"/>
    <col min="4" max="4" width="4.6640625" style="12" customWidth="1"/>
    <col min="5" max="5" width="10.88671875" style="12" customWidth="1"/>
    <col min="6" max="16384" width="8.88671875" style="12"/>
  </cols>
  <sheetData>
    <row r="1" spans="1:17" x14ac:dyDescent="0.3">
      <c r="A1" s="12" t="s">
        <v>0</v>
      </c>
    </row>
    <row r="2" spans="1:17" x14ac:dyDescent="0.3">
      <c r="G2" s="12" t="s">
        <v>486</v>
      </c>
    </row>
    <row r="3" spans="1:17" x14ac:dyDescent="0.3">
      <c r="A3" t="s">
        <v>485</v>
      </c>
    </row>
    <row r="5" spans="1:17" ht="100.8" x14ac:dyDescent="0.3">
      <c r="A5" s="57"/>
      <c r="B5" s="57"/>
      <c r="C5" s="57"/>
      <c r="D5" s="57"/>
      <c r="E5" s="24" t="s">
        <v>488</v>
      </c>
      <c r="F5" s="25" t="s">
        <v>3</v>
      </c>
      <c r="G5" s="25" t="s">
        <v>444</v>
      </c>
      <c r="H5" s="25" t="s">
        <v>445</v>
      </c>
      <c r="I5" s="25" t="s">
        <v>457</v>
      </c>
      <c r="J5" s="25" t="s">
        <v>446</v>
      </c>
      <c r="K5" s="25" t="s">
        <v>466</v>
      </c>
      <c r="L5" s="25" t="s">
        <v>447</v>
      </c>
    </row>
    <row r="6" spans="1:17" s="18" customFormat="1" x14ac:dyDescent="0.3">
      <c r="A6" s="17" t="s">
        <v>1</v>
      </c>
      <c r="B6" s="62" t="s">
        <v>2</v>
      </c>
      <c r="C6" s="63"/>
      <c r="D6" s="63"/>
      <c r="E6" s="63"/>
      <c r="F6" s="63"/>
      <c r="G6" s="63"/>
      <c r="H6" s="63"/>
      <c r="I6" s="63"/>
      <c r="J6" s="63"/>
      <c r="K6" s="63"/>
      <c r="L6" s="63"/>
      <c r="Q6" s="89"/>
    </row>
    <row r="7" spans="1:17" x14ac:dyDescent="0.3">
      <c r="B7" s="58" t="s">
        <v>4</v>
      </c>
      <c r="C7" s="58"/>
      <c r="D7" s="58"/>
      <c r="E7" s="15">
        <v>190</v>
      </c>
      <c r="F7" s="15" t="s">
        <v>443</v>
      </c>
      <c r="G7" s="15"/>
      <c r="H7" s="15">
        <v>0</v>
      </c>
      <c r="I7" s="15">
        <f>H7*E7</f>
        <v>0</v>
      </c>
      <c r="J7" s="15"/>
      <c r="K7" s="15">
        <f>I7*J7/100</f>
        <v>0</v>
      </c>
      <c r="L7" s="15">
        <f>K7+I7</f>
        <v>0</v>
      </c>
      <c r="P7" s="18"/>
      <c r="Q7" s="89"/>
    </row>
    <row r="8" spans="1:17" x14ac:dyDescent="0.3">
      <c r="B8" s="59" t="s">
        <v>449</v>
      </c>
      <c r="C8" s="60"/>
      <c r="D8" s="61"/>
      <c r="E8" s="15">
        <v>10</v>
      </c>
      <c r="F8" s="15" t="s">
        <v>443</v>
      </c>
      <c r="G8" s="15"/>
      <c r="H8" s="15">
        <v>0</v>
      </c>
      <c r="I8" s="15">
        <f t="shared" ref="I8:I71" si="0">H8*E8</f>
        <v>0</v>
      </c>
      <c r="J8" s="15"/>
      <c r="K8" s="15">
        <f t="shared" ref="K8:K71" si="1">I8*J8/100</f>
        <v>0</v>
      </c>
      <c r="L8" s="15">
        <f t="shared" ref="L8:L71" si="2">K8+I8</f>
        <v>0</v>
      </c>
      <c r="P8" s="18"/>
      <c r="Q8" s="89"/>
    </row>
    <row r="9" spans="1:17" x14ac:dyDescent="0.3">
      <c r="B9" s="58" t="s">
        <v>5</v>
      </c>
      <c r="C9" s="58"/>
      <c r="D9" s="58"/>
      <c r="E9" s="15">
        <v>235</v>
      </c>
      <c r="F9" s="15" t="s">
        <v>443</v>
      </c>
      <c r="G9" s="15"/>
      <c r="H9" s="15">
        <v>0</v>
      </c>
      <c r="I9" s="15">
        <f t="shared" si="0"/>
        <v>0</v>
      </c>
      <c r="J9" s="15"/>
      <c r="K9" s="15">
        <f t="shared" si="1"/>
        <v>0</v>
      </c>
      <c r="L9" s="15">
        <f t="shared" si="2"/>
        <v>0</v>
      </c>
      <c r="P9" s="18"/>
      <c r="Q9" s="89"/>
    </row>
    <row r="10" spans="1:17" x14ac:dyDescent="0.3">
      <c r="B10" s="58" t="s">
        <v>6</v>
      </c>
      <c r="C10" s="58"/>
      <c r="D10" s="58"/>
      <c r="E10" s="15">
        <v>5</v>
      </c>
      <c r="F10" s="15" t="s">
        <v>443</v>
      </c>
      <c r="G10" s="15"/>
      <c r="H10" s="15">
        <v>0</v>
      </c>
      <c r="I10" s="15">
        <f t="shared" si="0"/>
        <v>0</v>
      </c>
      <c r="J10" s="15"/>
      <c r="K10" s="15">
        <f t="shared" si="1"/>
        <v>0</v>
      </c>
      <c r="L10" s="15">
        <f t="shared" si="2"/>
        <v>0</v>
      </c>
      <c r="P10" s="18"/>
      <c r="Q10" s="89"/>
    </row>
    <row r="11" spans="1:17" x14ac:dyDescent="0.3">
      <c r="B11" s="58" t="s">
        <v>7</v>
      </c>
      <c r="C11" s="58"/>
      <c r="D11" s="58"/>
      <c r="E11" s="15">
        <v>12.5</v>
      </c>
      <c r="F11" s="15" t="s">
        <v>443</v>
      </c>
      <c r="G11" s="15"/>
      <c r="H11" s="15">
        <v>0</v>
      </c>
      <c r="I11" s="15">
        <f t="shared" si="0"/>
        <v>0</v>
      </c>
      <c r="J11" s="15"/>
      <c r="K11" s="15">
        <f t="shared" si="1"/>
        <v>0</v>
      </c>
      <c r="L11" s="15">
        <f t="shared" si="2"/>
        <v>0</v>
      </c>
      <c r="P11" s="18"/>
      <c r="Q11" s="89"/>
    </row>
    <row r="12" spans="1:17" x14ac:dyDescent="0.3">
      <c r="B12" s="58" t="s">
        <v>8</v>
      </c>
      <c r="C12" s="58"/>
      <c r="D12" s="58"/>
      <c r="E12" s="15">
        <v>1175</v>
      </c>
      <c r="F12" s="15" t="s">
        <v>443</v>
      </c>
      <c r="G12" s="15"/>
      <c r="H12" s="15">
        <v>0</v>
      </c>
      <c r="I12" s="15">
        <f t="shared" si="0"/>
        <v>0</v>
      </c>
      <c r="J12" s="15"/>
      <c r="K12" s="15">
        <f t="shared" si="1"/>
        <v>0</v>
      </c>
      <c r="L12" s="15">
        <f t="shared" si="2"/>
        <v>0</v>
      </c>
      <c r="P12" s="18"/>
      <c r="Q12" s="89"/>
    </row>
    <row r="13" spans="1:17" x14ac:dyDescent="0.3">
      <c r="B13" s="58" t="s">
        <v>9</v>
      </c>
      <c r="C13" s="58"/>
      <c r="D13" s="58"/>
      <c r="E13" s="15">
        <v>950</v>
      </c>
      <c r="F13" s="15" t="s">
        <v>443</v>
      </c>
      <c r="G13" s="15"/>
      <c r="H13" s="15">
        <v>0</v>
      </c>
      <c r="I13" s="15">
        <f t="shared" si="0"/>
        <v>0</v>
      </c>
      <c r="J13" s="15"/>
      <c r="K13" s="15">
        <f t="shared" si="1"/>
        <v>0</v>
      </c>
      <c r="L13" s="15">
        <f t="shared" si="2"/>
        <v>0</v>
      </c>
      <c r="P13" s="18"/>
      <c r="Q13" s="89"/>
    </row>
    <row r="14" spans="1:17" x14ac:dyDescent="0.3">
      <c r="B14" s="58" t="s">
        <v>10</v>
      </c>
      <c r="C14" s="58"/>
      <c r="D14" s="58"/>
      <c r="E14" s="15">
        <v>175</v>
      </c>
      <c r="F14" s="15" t="s">
        <v>443</v>
      </c>
      <c r="G14" s="15"/>
      <c r="H14" s="15">
        <v>0</v>
      </c>
      <c r="I14" s="15">
        <f t="shared" si="0"/>
        <v>0</v>
      </c>
      <c r="J14" s="15"/>
      <c r="K14" s="15">
        <f t="shared" si="1"/>
        <v>0</v>
      </c>
      <c r="L14" s="15">
        <f t="shared" si="2"/>
        <v>0</v>
      </c>
      <c r="P14" s="18"/>
      <c r="Q14" s="89"/>
    </row>
    <row r="15" spans="1:17" x14ac:dyDescent="0.3">
      <c r="B15" s="58" t="s">
        <v>11</v>
      </c>
      <c r="C15" s="58"/>
      <c r="D15" s="58"/>
      <c r="E15" s="15">
        <v>180</v>
      </c>
      <c r="F15" s="15" t="s">
        <v>443</v>
      </c>
      <c r="G15" s="15"/>
      <c r="H15" s="15">
        <v>0</v>
      </c>
      <c r="I15" s="15">
        <f t="shared" si="0"/>
        <v>0</v>
      </c>
      <c r="J15" s="15"/>
      <c r="K15" s="15">
        <f t="shared" si="1"/>
        <v>0</v>
      </c>
      <c r="L15" s="15">
        <f t="shared" si="2"/>
        <v>0</v>
      </c>
      <c r="P15" s="18"/>
      <c r="Q15" s="89"/>
    </row>
    <row r="16" spans="1:17" x14ac:dyDescent="0.3">
      <c r="B16" s="58" t="s">
        <v>12</v>
      </c>
      <c r="C16" s="58"/>
      <c r="D16" s="58"/>
      <c r="E16" s="15">
        <v>475</v>
      </c>
      <c r="F16" s="15" t="s">
        <v>443</v>
      </c>
      <c r="G16" s="15"/>
      <c r="H16" s="15">
        <v>0</v>
      </c>
      <c r="I16" s="15">
        <f t="shared" si="0"/>
        <v>0</v>
      </c>
      <c r="J16" s="15"/>
      <c r="K16" s="15">
        <f t="shared" si="1"/>
        <v>0</v>
      </c>
      <c r="L16" s="15">
        <f t="shared" si="2"/>
        <v>0</v>
      </c>
      <c r="P16" s="18"/>
      <c r="Q16" s="89"/>
    </row>
    <row r="17" spans="2:17" x14ac:dyDescent="0.3">
      <c r="B17" s="58" t="s">
        <v>13</v>
      </c>
      <c r="C17" s="58"/>
      <c r="D17" s="58"/>
      <c r="E17" s="15">
        <v>175</v>
      </c>
      <c r="F17" s="15" t="s">
        <v>443</v>
      </c>
      <c r="G17" s="15"/>
      <c r="H17" s="15">
        <v>0</v>
      </c>
      <c r="I17" s="15">
        <f t="shared" si="0"/>
        <v>0</v>
      </c>
      <c r="J17" s="15"/>
      <c r="K17" s="15">
        <f t="shared" si="1"/>
        <v>0</v>
      </c>
      <c r="L17" s="15">
        <f t="shared" si="2"/>
        <v>0</v>
      </c>
      <c r="P17" s="18"/>
      <c r="Q17" s="89"/>
    </row>
    <row r="18" spans="2:17" x14ac:dyDescent="0.3">
      <c r="B18" s="58" t="s">
        <v>14</v>
      </c>
      <c r="C18" s="58"/>
      <c r="D18" s="58"/>
      <c r="E18" s="15">
        <v>250</v>
      </c>
      <c r="F18" s="15" t="s">
        <v>443</v>
      </c>
      <c r="G18" s="15"/>
      <c r="H18" s="15">
        <v>0</v>
      </c>
      <c r="I18" s="15">
        <f t="shared" si="0"/>
        <v>0</v>
      </c>
      <c r="J18" s="15"/>
      <c r="K18" s="15">
        <f t="shared" si="1"/>
        <v>0</v>
      </c>
      <c r="L18" s="15">
        <f t="shared" si="2"/>
        <v>0</v>
      </c>
      <c r="P18" s="18"/>
      <c r="Q18" s="89"/>
    </row>
    <row r="19" spans="2:17" x14ac:dyDescent="0.3">
      <c r="B19" s="58" t="s">
        <v>15</v>
      </c>
      <c r="C19" s="58"/>
      <c r="D19" s="58"/>
      <c r="E19" s="15">
        <v>20</v>
      </c>
      <c r="F19" s="15" t="s">
        <v>443</v>
      </c>
      <c r="G19" s="15"/>
      <c r="H19" s="15">
        <v>0</v>
      </c>
      <c r="I19" s="15">
        <f t="shared" si="0"/>
        <v>0</v>
      </c>
      <c r="J19" s="15"/>
      <c r="K19" s="15">
        <f t="shared" si="1"/>
        <v>0</v>
      </c>
      <c r="L19" s="15">
        <f t="shared" si="2"/>
        <v>0</v>
      </c>
      <c r="P19" s="18"/>
      <c r="Q19" s="89"/>
    </row>
    <row r="20" spans="2:17" x14ac:dyDescent="0.3">
      <c r="B20" s="58" t="s">
        <v>16</v>
      </c>
      <c r="C20" s="58"/>
      <c r="D20" s="58"/>
      <c r="E20" s="15">
        <v>225</v>
      </c>
      <c r="F20" s="15" t="s">
        <v>443</v>
      </c>
      <c r="G20" s="15"/>
      <c r="H20" s="15">
        <v>0</v>
      </c>
      <c r="I20" s="15">
        <f t="shared" si="0"/>
        <v>0</v>
      </c>
      <c r="J20" s="15"/>
      <c r="K20" s="15">
        <f t="shared" si="1"/>
        <v>0</v>
      </c>
      <c r="L20" s="15">
        <f t="shared" si="2"/>
        <v>0</v>
      </c>
      <c r="P20" s="18"/>
      <c r="Q20" s="89"/>
    </row>
    <row r="21" spans="2:17" x14ac:dyDescent="0.3">
      <c r="B21" s="58" t="s">
        <v>17</v>
      </c>
      <c r="C21" s="58"/>
      <c r="D21" s="58"/>
      <c r="E21" s="15">
        <v>400</v>
      </c>
      <c r="F21" s="15" t="s">
        <v>443</v>
      </c>
      <c r="G21" s="15"/>
      <c r="H21" s="15">
        <v>0</v>
      </c>
      <c r="I21" s="15">
        <f t="shared" si="0"/>
        <v>0</v>
      </c>
      <c r="J21" s="15"/>
      <c r="K21" s="15">
        <f t="shared" si="1"/>
        <v>0</v>
      </c>
      <c r="L21" s="15">
        <f t="shared" si="2"/>
        <v>0</v>
      </c>
      <c r="P21" s="18"/>
      <c r="Q21" s="89"/>
    </row>
    <row r="22" spans="2:17" x14ac:dyDescent="0.3">
      <c r="B22" s="58" t="s">
        <v>18</v>
      </c>
      <c r="C22" s="58"/>
      <c r="D22" s="58"/>
      <c r="E22" s="15">
        <v>1</v>
      </c>
      <c r="F22" s="15" t="s">
        <v>443</v>
      </c>
      <c r="G22" s="15"/>
      <c r="H22" s="15">
        <v>0</v>
      </c>
      <c r="I22" s="15">
        <f t="shared" si="0"/>
        <v>0</v>
      </c>
      <c r="J22" s="15"/>
      <c r="K22" s="15">
        <f t="shared" si="1"/>
        <v>0</v>
      </c>
      <c r="L22" s="15">
        <f t="shared" si="2"/>
        <v>0</v>
      </c>
      <c r="P22" s="18"/>
      <c r="Q22" s="89"/>
    </row>
    <row r="23" spans="2:17" x14ac:dyDescent="0.3">
      <c r="B23" s="58" t="s">
        <v>19</v>
      </c>
      <c r="C23" s="58"/>
      <c r="D23" s="58"/>
      <c r="E23" s="15">
        <v>675</v>
      </c>
      <c r="F23" s="15" t="s">
        <v>443</v>
      </c>
      <c r="G23" s="15"/>
      <c r="H23" s="15">
        <v>0</v>
      </c>
      <c r="I23" s="15">
        <f t="shared" si="0"/>
        <v>0</v>
      </c>
      <c r="J23" s="15"/>
      <c r="K23" s="15">
        <f t="shared" si="1"/>
        <v>0</v>
      </c>
      <c r="L23" s="15">
        <f t="shared" si="2"/>
        <v>0</v>
      </c>
      <c r="P23" s="18"/>
      <c r="Q23" s="89"/>
    </row>
    <row r="24" spans="2:17" x14ac:dyDescent="0.3">
      <c r="B24" s="58" t="s">
        <v>20</v>
      </c>
      <c r="C24" s="58"/>
      <c r="D24" s="58"/>
      <c r="E24" s="15">
        <v>120</v>
      </c>
      <c r="F24" s="15" t="s">
        <v>443</v>
      </c>
      <c r="G24" s="15"/>
      <c r="H24" s="15">
        <v>0</v>
      </c>
      <c r="I24" s="15">
        <f t="shared" si="0"/>
        <v>0</v>
      </c>
      <c r="J24" s="15"/>
      <c r="K24" s="15">
        <f t="shared" si="1"/>
        <v>0</v>
      </c>
      <c r="L24" s="15">
        <f t="shared" si="2"/>
        <v>0</v>
      </c>
      <c r="P24" s="18"/>
      <c r="Q24" s="89"/>
    </row>
    <row r="25" spans="2:17" x14ac:dyDescent="0.3">
      <c r="B25" s="58" t="s">
        <v>21</v>
      </c>
      <c r="C25" s="58"/>
      <c r="D25" s="58"/>
      <c r="E25" s="15">
        <v>130</v>
      </c>
      <c r="F25" s="15" t="s">
        <v>443</v>
      </c>
      <c r="G25" s="15"/>
      <c r="H25" s="15">
        <v>0</v>
      </c>
      <c r="I25" s="15">
        <f t="shared" si="0"/>
        <v>0</v>
      </c>
      <c r="J25" s="15"/>
      <c r="K25" s="15">
        <f t="shared" si="1"/>
        <v>0</v>
      </c>
      <c r="L25" s="15">
        <f t="shared" si="2"/>
        <v>0</v>
      </c>
      <c r="P25" s="18"/>
      <c r="Q25" s="89"/>
    </row>
    <row r="26" spans="2:17" x14ac:dyDescent="0.3">
      <c r="B26" s="58" t="s">
        <v>22</v>
      </c>
      <c r="C26" s="58"/>
      <c r="D26" s="58"/>
      <c r="E26" s="15">
        <v>140</v>
      </c>
      <c r="F26" s="15" t="s">
        <v>443</v>
      </c>
      <c r="G26" s="15"/>
      <c r="H26" s="15">
        <v>0</v>
      </c>
      <c r="I26" s="15">
        <f t="shared" si="0"/>
        <v>0</v>
      </c>
      <c r="J26" s="15"/>
      <c r="K26" s="15">
        <f t="shared" si="1"/>
        <v>0</v>
      </c>
      <c r="L26" s="15">
        <f t="shared" si="2"/>
        <v>0</v>
      </c>
      <c r="P26" s="18"/>
      <c r="Q26" s="89"/>
    </row>
    <row r="27" spans="2:17" x14ac:dyDescent="0.3">
      <c r="B27" s="58" t="s">
        <v>23</v>
      </c>
      <c r="C27" s="58"/>
      <c r="D27" s="58"/>
      <c r="E27" s="15">
        <v>330</v>
      </c>
      <c r="F27" s="15" t="s">
        <v>443</v>
      </c>
      <c r="G27" s="15"/>
      <c r="H27" s="15">
        <v>0</v>
      </c>
      <c r="I27" s="15">
        <f t="shared" si="0"/>
        <v>0</v>
      </c>
      <c r="J27" s="15"/>
      <c r="K27" s="15">
        <f t="shared" si="1"/>
        <v>0</v>
      </c>
      <c r="L27" s="15">
        <f t="shared" si="2"/>
        <v>0</v>
      </c>
      <c r="P27" s="18"/>
      <c r="Q27" s="89"/>
    </row>
    <row r="28" spans="2:17" x14ac:dyDescent="0.3">
      <c r="B28" s="58" t="s">
        <v>24</v>
      </c>
      <c r="C28" s="58"/>
      <c r="D28" s="58"/>
      <c r="E28" s="15">
        <v>85</v>
      </c>
      <c r="F28" s="15" t="s">
        <v>443</v>
      </c>
      <c r="G28" s="15"/>
      <c r="H28" s="15">
        <v>0</v>
      </c>
      <c r="I28" s="15">
        <f t="shared" si="0"/>
        <v>0</v>
      </c>
      <c r="J28" s="15"/>
      <c r="K28" s="15">
        <f t="shared" si="1"/>
        <v>0</v>
      </c>
      <c r="L28" s="15">
        <f t="shared" si="2"/>
        <v>0</v>
      </c>
      <c r="P28" s="18"/>
      <c r="Q28" s="89"/>
    </row>
    <row r="29" spans="2:17" x14ac:dyDescent="0.3">
      <c r="B29" s="58" t="s">
        <v>25</v>
      </c>
      <c r="C29" s="58"/>
      <c r="D29" s="58"/>
      <c r="E29" s="15">
        <v>280</v>
      </c>
      <c r="F29" s="15" t="s">
        <v>443</v>
      </c>
      <c r="G29" s="15"/>
      <c r="H29" s="15">
        <v>0</v>
      </c>
      <c r="I29" s="15">
        <f t="shared" si="0"/>
        <v>0</v>
      </c>
      <c r="J29" s="15"/>
      <c r="K29" s="15">
        <f t="shared" si="1"/>
        <v>0</v>
      </c>
      <c r="L29" s="15">
        <f t="shared" si="2"/>
        <v>0</v>
      </c>
      <c r="P29" s="18"/>
      <c r="Q29" s="89"/>
    </row>
    <row r="30" spans="2:17" x14ac:dyDescent="0.3">
      <c r="B30" s="58" t="s">
        <v>26</v>
      </c>
      <c r="C30" s="58"/>
      <c r="D30" s="58"/>
      <c r="E30" s="15">
        <v>275</v>
      </c>
      <c r="F30" s="15" t="s">
        <v>443</v>
      </c>
      <c r="G30" s="15"/>
      <c r="H30" s="15">
        <v>0</v>
      </c>
      <c r="I30" s="15">
        <f t="shared" si="0"/>
        <v>0</v>
      </c>
      <c r="J30" s="15"/>
      <c r="K30" s="15">
        <f t="shared" si="1"/>
        <v>0</v>
      </c>
      <c r="L30" s="15">
        <f t="shared" si="2"/>
        <v>0</v>
      </c>
      <c r="P30" s="18"/>
      <c r="Q30" s="89"/>
    </row>
    <row r="31" spans="2:17" x14ac:dyDescent="0.3">
      <c r="B31" s="58" t="s">
        <v>27</v>
      </c>
      <c r="C31" s="58"/>
      <c r="D31" s="58"/>
      <c r="E31" s="15">
        <v>160</v>
      </c>
      <c r="F31" s="15" t="s">
        <v>443</v>
      </c>
      <c r="G31" s="15"/>
      <c r="H31" s="15">
        <v>0</v>
      </c>
      <c r="I31" s="15">
        <f t="shared" si="0"/>
        <v>0</v>
      </c>
      <c r="J31" s="15"/>
      <c r="K31" s="15">
        <f t="shared" si="1"/>
        <v>0</v>
      </c>
      <c r="L31" s="15">
        <f t="shared" si="2"/>
        <v>0</v>
      </c>
      <c r="P31" s="18"/>
      <c r="Q31" s="89"/>
    </row>
    <row r="32" spans="2:17" x14ac:dyDescent="0.3">
      <c r="B32" s="58" t="s">
        <v>28</v>
      </c>
      <c r="C32" s="58"/>
      <c r="D32" s="58"/>
      <c r="E32" s="15">
        <v>5</v>
      </c>
      <c r="F32" s="15" t="s">
        <v>443</v>
      </c>
      <c r="G32" s="15"/>
      <c r="H32" s="15">
        <v>0</v>
      </c>
      <c r="I32" s="15">
        <f t="shared" si="0"/>
        <v>0</v>
      </c>
      <c r="J32" s="15"/>
      <c r="K32" s="15">
        <f t="shared" si="1"/>
        <v>0</v>
      </c>
      <c r="L32" s="15">
        <f t="shared" si="2"/>
        <v>0</v>
      </c>
      <c r="P32" s="18"/>
      <c r="Q32" s="89"/>
    </row>
    <row r="33" spans="2:17" x14ac:dyDescent="0.3">
      <c r="B33" s="58" t="s">
        <v>29</v>
      </c>
      <c r="C33" s="58"/>
      <c r="D33" s="58"/>
      <c r="E33" s="15">
        <v>285</v>
      </c>
      <c r="F33" s="15" t="s">
        <v>443</v>
      </c>
      <c r="G33" s="15"/>
      <c r="H33" s="15">
        <v>0</v>
      </c>
      <c r="I33" s="15">
        <f t="shared" si="0"/>
        <v>0</v>
      </c>
      <c r="J33" s="15"/>
      <c r="K33" s="15">
        <f t="shared" si="1"/>
        <v>0</v>
      </c>
      <c r="L33" s="15">
        <f t="shared" si="2"/>
        <v>0</v>
      </c>
      <c r="P33" s="18"/>
      <c r="Q33" s="89"/>
    </row>
    <row r="34" spans="2:17" x14ac:dyDescent="0.3">
      <c r="B34" s="58" t="s">
        <v>30</v>
      </c>
      <c r="C34" s="58"/>
      <c r="D34" s="58"/>
      <c r="E34" s="15">
        <v>800</v>
      </c>
      <c r="F34" s="15" t="s">
        <v>443</v>
      </c>
      <c r="G34" s="15"/>
      <c r="H34" s="15">
        <v>0</v>
      </c>
      <c r="I34" s="15">
        <f t="shared" si="0"/>
        <v>0</v>
      </c>
      <c r="J34" s="15"/>
      <c r="K34" s="15">
        <f t="shared" si="1"/>
        <v>0</v>
      </c>
      <c r="L34" s="15">
        <f t="shared" si="2"/>
        <v>0</v>
      </c>
      <c r="P34" s="18"/>
      <c r="Q34" s="89"/>
    </row>
    <row r="35" spans="2:17" x14ac:dyDescent="0.3">
      <c r="B35" s="58" t="s">
        <v>31</v>
      </c>
      <c r="C35" s="58"/>
      <c r="D35" s="58"/>
      <c r="E35" s="15">
        <v>5</v>
      </c>
      <c r="F35" s="15" t="s">
        <v>443</v>
      </c>
      <c r="G35" s="15"/>
      <c r="H35" s="15">
        <v>0</v>
      </c>
      <c r="I35" s="15">
        <f t="shared" si="0"/>
        <v>0</v>
      </c>
      <c r="J35" s="15"/>
      <c r="K35" s="15">
        <f t="shared" si="1"/>
        <v>0</v>
      </c>
      <c r="L35" s="15">
        <f t="shared" si="2"/>
        <v>0</v>
      </c>
      <c r="P35" s="18"/>
      <c r="Q35" s="89"/>
    </row>
    <row r="36" spans="2:17" x14ac:dyDescent="0.3">
      <c r="B36" s="58" t="s">
        <v>456</v>
      </c>
      <c r="C36" s="58"/>
      <c r="D36" s="58"/>
      <c r="E36" s="15">
        <v>225</v>
      </c>
      <c r="F36" s="15" t="s">
        <v>443</v>
      </c>
      <c r="G36" s="15"/>
      <c r="H36" s="15">
        <v>0</v>
      </c>
      <c r="I36" s="15">
        <f t="shared" si="0"/>
        <v>0</v>
      </c>
      <c r="J36" s="15"/>
      <c r="K36" s="15">
        <f t="shared" si="1"/>
        <v>0</v>
      </c>
      <c r="L36" s="15">
        <f t="shared" si="2"/>
        <v>0</v>
      </c>
      <c r="P36" s="18"/>
      <c r="Q36" s="89"/>
    </row>
    <row r="37" spans="2:17" x14ac:dyDescent="0.3">
      <c r="B37" s="58" t="s">
        <v>32</v>
      </c>
      <c r="C37" s="58"/>
      <c r="D37" s="58"/>
      <c r="E37" s="15">
        <v>10</v>
      </c>
      <c r="F37" s="15" t="s">
        <v>443</v>
      </c>
      <c r="G37" s="15"/>
      <c r="H37" s="15">
        <v>0</v>
      </c>
      <c r="I37" s="15">
        <f t="shared" si="0"/>
        <v>0</v>
      </c>
      <c r="J37" s="15"/>
      <c r="K37" s="15">
        <f t="shared" si="1"/>
        <v>0</v>
      </c>
      <c r="L37" s="15">
        <f t="shared" si="2"/>
        <v>0</v>
      </c>
      <c r="P37" s="18"/>
      <c r="Q37" s="89"/>
    </row>
    <row r="38" spans="2:17" x14ac:dyDescent="0.3">
      <c r="B38" s="58" t="s">
        <v>33</v>
      </c>
      <c r="C38" s="58"/>
      <c r="D38" s="58"/>
      <c r="E38" s="15">
        <v>5</v>
      </c>
      <c r="F38" s="15" t="s">
        <v>443</v>
      </c>
      <c r="G38" s="15"/>
      <c r="H38" s="15">
        <v>0</v>
      </c>
      <c r="I38" s="15">
        <f t="shared" si="0"/>
        <v>0</v>
      </c>
      <c r="J38" s="15"/>
      <c r="K38" s="15">
        <f t="shared" si="1"/>
        <v>0</v>
      </c>
      <c r="L38" s="15">
        <f t="shared" si="2"/>
        <v>0</v>
      </c>
      <c r="P38" s="18"/>
      <c r="Q38" s="89"/>
    </row>
    <row r="39" spans="2:17" x14ac:dyDescent="0.3">
      <c r="B39" s="58" t="s">
        <v>34</v>
      </c>
      <c r="C39" s="58"/>
      <c r="D39" s="58"/>
      <c r="E39" s="15">
        <v>40</v>
      </c>
      <c r="F39" s="15" t="s">
        <v>443</v>
      </c>
      <c r="G39" s="15"/>
      <c r="H39" s="15">
        <v>0</v>
      </c>
      <c r="I39" s="15">
        <f t="shared" si="0"/>
        <v>0</v>
      </c>
      <c r="J39" s="15"/>
      <c r="K39" s="15">
        <f t="shared" si="1"/>
        <v>0</v>
      </c>
      <c r="L39" s="15">
        <f t="shared" si="2"/>
        <v>0</v>
      </c>
      <c r="P39" s="18"/>
      <c r="Q39" s="89"/>
    </row>
    <row r="40" spans="2:17" x14ac:dyDescent="0.3">
      <c r="B40" s="58" t="s">
        <v>35</v>
      </c>
      <c r="C40" s="58"/>
      <c r="D40" s="58"/>
      <c r="E40" s="15">
        <v>20</v>
      </c>
      <c r="F40" s="15" t="s">
        <v>443</v>
      </c>
      <c r="G40" s="15"/>
      <c r="H40" s="15">
        <v>0</v>
      </c>
      <c r="I40" s="15">
        <f t="shared" si="0"/>
        <v>0</v>
      </c>
      <c r="J40" s="15"/>
      <c r="K40" s="15">
        <f t="shared" si="1"/>
        <v>0</v>
      </c>
      <c r="L40" s="15">
        <f t="shared" si="2"/>
        <v>0</v>
      </c>
      <c r="P40" s="18"/>
      <c r="Q40" s="89"/>
    </row>
    <row r="41" spans="2:17" x14ac:dyDescent="0.3">
      <c r="B41" s="58" t="s">
        <v>36</v>
      </c>
      <c r="C41" s="58"/>
      <c r="D41" s="58"/>
      <c r="E41" s="15">
        <v>20</v>
      </c>
      <c r="F41" s="15" t="s">
        <v>443</v>
      </c>
      <c r="G41" s="15"/>
      <c r="H41" s="15">
        <v>0</v>
      </c>
      <c r="I41" s="15">
        <f t="shared" si="0"/>
        <v>0</v>
      </c>
      <c r="J41" s="15"/>
      <c r="K41" s="15">
        <f t="shared" si="1"/>
        <v>0</v>
      </c>
      <c r="L41" s="15">
        <f t="shared" si="2"/>
        <v>0</v>
      </c>
      <c r="P41" s="18"/>
      <c r="Q41" s="89"/>
    </row>
    <row r="42" spans="2:17" x14ac:dyDescent="0.3">
      <c r="B42" s="58" t="s">
        <v>37</v>
      </c>
      <c r="C42" s="58"/>
      <c r="D42" s="58"/>
      <c r="E42" s="15">
        <v>35</v>
      </c>
      <c r="F42" s="15" t="s">
        <v>443</v>
      </c>
      <c r="G42" s="15"/>
      <c r="H42" s="15">
        <v>0</v>
      </c>
      <c r="I42" s="15">
        <f t="shared" si="0"/>
        <v>0</v>
      </c>
      <c r="J42" s="15"/>
      <c r="K42" s="15">
        <f t="shared" si="1"/>
        <v>0</v>
      </c>
      <c r="L42" s="15">
        <f t="shared" si="2"/>
        <v>0</v>
      </c>
      <c r="P42" s="18"/>
      <c r="Q42" s="89"/>
    </row>
    <row r="43" spans="2:17" x14ac:dyDescent="0.3">
      <c r="B43" s="58" t="s">
        <v>38</v>
      </c>
      <c r="C43" s="58"/>
      <c r="D43" s="58"/>
      <c r="E43" s="15">
        <v>140</v>
      </c>
      <c r="F43" s="15" t="s">
        <v>443</v>
      </c>
      <c r="G43" s="15"/>
      <c r="H43" s="15">
        <v>0</v>
      </c>
      <c r="I43" s="15">
        <f t="shared" si="0"/>
        <v>0</v>
      </c>
      <c r="J43" s="15"/>
      <c r="K43" s="15">
        <f t="shared" si="1"/>
        <v>0</v>
      </c>
      <c r="L43" s="15">
        <f t="shared" si="2"/>
        <v>0</v>
      </c>
      <c r="P43" s="18"/>
      <c r="Q43" s="89"/>
    </row>
    <row r="44" spans="2:17" x14ac:dyDescent="0.3">
      <c r="B44" s="58" t="s">
        <v>39</v>
      </c>
      <c r="C44" s="58"/>
      <c r="D44" s="58"/>
      <c r="E44" s="15">
        <v>2.5</v>
      </c>
      <c r="F44" s="15" t="s">
        <v>443</v>
      </c>
      <c r="G44" s="15"/>
      <c r="H44" s="15">
        <v>0</v>
      </c>
      <c r="I44" s="15">
        <f t="shared" si="0"/>
        <v>0</v>
      </c>
      <c r="J44" s="15"/>
      <c r="K44" s="15">
        <f t="shared" si="1"/>
        <v>0</v>
      </c>
      <c r="L44" s="15">
        <f t="shared" si="2"/>
        <v>0</v>
      </c>
      <c r="P44" s="18"/>
      <c r="Q44" s="89"/>
    </row>
    <row r="45" spans="2:17" x14ac:dyDescent="0.3">
      <c r="B45" s="58" t="s">
        <v>40</v>
      </c>
      <c r="C45" s="58"/>
      <c r="D45" s="58"/>
      <c r="E45" s="15">
        <v>2.5</v>
      </c>
      <c r="F45" s="15" t="s">
        <v>443</v>
      </c>
      <c r="G45" s="15"/>
      <c r="H45" s="15">
        <v>0</v>
      </c>
      <c r="I45" s="15">
        <f t="shared" si="0"/>
        <v>0</v>
      </c>
      <c r="J45" s="15"/>
      <c r="K45" s="15">
        <f t="shared" si="1"/>
        <v>0</v>
      </c>
      <c r="L45" s="15">
        <f t="shared" si="2"/>
        <v>0</v>
      </c>
      <c r="P45" s="18"/>
      <c r="Q45" s="89"/>
    </row>
    <row r="46" spans="2:17" x14ac:dyDescent="0.3">
      <c r="B46" s="58" t="s">
        <v>41</v>
      </c>
      <c r="C46" s="58"/>
      <c r="D46" s="58"/>
      <c r="E46" s="15">
        <v>37.5</v>
      </c>
      <c r="F46" s="15" t="s">
        <v>443</v>
      </c>
      <c r="G46" s="15"/>
      <c r="H46" s="15">
        <v>0</v>
      </c>
      <c r="I46" s="15">
        <f t="shared" si="0"/>
        <v>0</v>
      </c>
      <c r="J46" s="15"/>
      <c r="K46" s="15">
        <f t="shared" si="1"/>
        <v>0</v>
      </c>
      <c r="L46" s="15">
        <f t="shared" si="2"/>
        <v>0</v>
      </c>
      <c r="P46" s="18"/>
      <c r="Q46" s="89"/>
    </row>
    <row r="47" spans="2:17" x14ac:dyDescent="0.3">
      <c r="B47" s="58" t="s">
        <v>42</v>
      </c>
      <c r="C47" s="58"/>
      <c r="D47" s="58"/>
      <c r="E47" s="15">
        <v>225</v>
      </c>
      <c r="F47" s="15" t="s">
        <v>443</v>
      </c>
      <c r="G47" s="15"/>
      <c r="H47" s="15">
        <v>0</v>
      </c>
      <c r="I47" s="15">
        <f t="shared" si="0"/>
        <v>0</v>
      </c>
      <c r="J47" s="15"/>
      <c r="K47" s="15">
        <f t="shared" si="1"/>
        <v>0</v>
      </c>
      <c r="L47" s="15">
        <f t="shared" si="2"/>
        <v>0</v>
      </c>
      <c r="P47" s="18"/>
      <c r="Q47" s="89"/>
    </row>
    <row r="48" spans="2:17" x14ac:dyDescent="0.3">
      <c r="B48" s="58" t="s">
        <v>43</v>
      </c>
      <c r="C48" s="58"/>
      <c r="D48" s="58"/>
      <c r="E48" s="15">
        <v>1</v>
      </c>
      <c r="F48" s="15" t="s">
        <v>443</v>
      </c>
      <c r="G48" s="15"/>
      <c r="H48" s="15">
        <v>0</v>
      </c>
      <c r="I48" s="15">
        <f t="shared" si="0"/>
        <v>0</v>
      </c>
      <c r="J48" s="15"/>
      <c r="K48" s="15">
        <f t="shared" si="1"/>
        <v>0</v>
      </c>
      <c r="L48" s="15">
        <f t="shared" si="2"/>
        <v>0</v>
      </c>
      <c r="P48" s="18"/>
      <c r="Q48" s="89"/>
    </row>
    <row r="49" spans="2:17" x14ac:dyDescent="0.3">
      <c r="B49" s="58" t="s">
        <v>44</v>
      </c>
      <c r="C49" s="58"/>
      <c r="D49" s="58"/>
      <c r="E49" s="15">
        <v>1</v>
      </c>
      <c r="F49" s="15" t="s">
        <v>443</v>
      </c>
      <c r="G49" s="15"/>
      <c r="H49" s="15">
        <v>0</v>
      </c>
      <c r="I49" s="15">
        <f t="shared" si="0"/>
        <v>0</v>
      </c>
      <c r="J49" s="15"/>
      <c r="K49" s="15">
        <f t="shared" si="1"/>
        <v>0</v>
      </c>
      <c r="L49" s="15">
        <f t="shared" si="2"/>
        <v>0</v>
      </c>
      <c r="P49" s="18"/>
      <c r="Q49" s="89"/>
    </row>
    <row r="50" spans="2:17" x14ac:dyDescent="0.3">
      <c r="B50" s="58" t="s">
        <v>45</v>
      </c>
      <c r="C50" s="58"/>
      <c r="D50" s="58"/>
      <c r="E50" s="15">
        <v>410</v>
      </c>
      <c r="F50" s="15" t="s">
        <v>443</v>
      </c>
      <c r="G50" s="15"/>
      <c r="H50" s="15">
        <v>0</v>
      </c>
      <c r="I50" s="15">
        <f t="shared" si="0"/>
        <v>0</v>
      </c>
      <c r="J50" s="15"/>
      <c r="K50" s="15">
        <f t="shared" si="1"/>
        <v>0</v>
      </c>
      <c r="L50" s="15">
        <f t="shared" si="2"/>
        <v>0</v>
      </c>
      <c r="P50" s="18"/>
      <c r="Q50" s="89"/>
    </row>
    <row r="51" spans="2:17" x14ac:dyDescent="0.3">
      <c r="B51" s="58" t="s">
        <v>46</v>
      </c>
      <c r="C51" s="58"/>
      <c r="D51" s="58"/>
      <c r="E51" s="15">
        <v>2.5</v>
      </c>
      <c r="F51" s="15" t="s">
        <v>443</v>
      </c>
      <c r="G51" s="15"/>
      <c r="H51" s="15">
        <v>0</v>
      </c>
      <c r="I51" s="15">
        <f t="shared" si="0"/>
        <v>0</v>
      </c>
      <c r="J51" s="15"/>
      <c r="K51" s="15">
        <f t="shared" si="1"/>
        <v>0</v>
      </c>
      <c r="L51" s="15">
        <f t="shared" si="2"/>
        <v>0</v>
      </c>
      <c r="P51" s="18"/>
      <c r="Q51" s="89"/>
    </row>
    <row r="52" spans="2:17" x14ac:dyDescent="0.3">
      <c r="B52" s="58" t="s">
        <v>47</v>
      </c>
      <c r="C52" s="58"/>
      <c r="D52" s="58"/>
      <c r="E52" s="15">
        <v>47.5</v>
      </c>
      <c r="F52" s="15" t="s">
        <v>443</v>
      </c>
      <c r="G52" s="15"/>
      <c r="H52" s="15">
        <v>0</v>
      </c>
      <c r="I52" s="15">
        <f t="shared" si="0"/>
        <v>0</v>
      </c>
      <c r="J52" s="15"/>
      <c r="K52" s="15">
        <f t="shared" si="1"/>
        <v>0</v>
      </c>
      <c r="L52" s="15">
        <f t="shared" si="2"/>
        <v>0</v>
      </c>
      <c r="P52" s="18"/>
      <c r="Q52" s="89"/>
    </row>
    <row r="53" spans="2:17" x14ac:dyDescent="0.3">
      <c r="B53" s="58" t="s">
        <v>48</v>
      </c>
      <c r="C53" s="58"/>
      <c r="D53" s="58"/>
      <c r="E53" s="15">
        <v>17.5</v>
      </c>
      <c r="F53" s="15" t="s">
        <v>443</v>
      </c>
      <c r="G53" s="15"/>
      <c r="H53" s="15">
        <v>0</v>
      </c>
      <c r="I53" s="15">
        <f t="shared" si="0"/>
        <v>0</v>
      </c>
      <c r="J53" s="15"/>
      <c r="K53" s="15">
        <f t="shared" si="1"/>
        <v>0</v>
      </c>
      <c r="L53" s="15">
        <f t="shared" si="2"/>
        <v>0</v>
      </c>
      <c r="P53" s="18"/>
      <c r="Q53" s="89"/>
    </row>
    <row r="54" spans="2:17" x14ac:dyDescent="0.3">
      <c r="B54" s="58" t="s">
        <v>49</v>
      </c>
      <c r="C54" s="58"/>
      <c r="D54" s="58"/>
      <c r="E54" s="15">
        <v>275</v>
      </c>
      <c r="F54" s="15" t="s">
        <v>443</v>
      </c>
      <c r="G54" s="15"/>
      <c r="H54" s="15">
        <v>0</v>
      </c>
      <c r="I54" s="15">
        <f t="shared" si="0"/>
        <v>0</v>
      </c>
      <c r="J54" s="15"/>
      <c r="K54" s="15">
        <f t="shared" si="1"/>
        <v>0</v>
      </c>
      <c r="L54" s="15">
        <f t="shared" si="2"/>
        <v>0</v>
      </c>
      <c r="P54" s="18"/>
      <c r="Q54" s="89"/>
    </row>
    <row r="55" spans="2:17" x14ac:dyDescent="0.3">
      <c r="B55" s="58" t="s">
        <v>50</v>
      </c>
      <c r="C55" s="58"/>
      <c r="D55" s="58"/>
      <c r="E55" s="15">
        <v>37.5</v>
      </c>
      <c r="F55" s="15" t="s">
        <v>443</v>
      </c>
      <c r="G55" s="15"/>
      <c r="H55" s="15">
        <v>0</v>
      </c>
      <c r="I55" s="15">
        <f t="shared" si="0"/>
        <v>0</v>
      </c>
      <c r="J55" s="15"/>
      <c r="K55" s="15">
        <f t="shared" si="1"/>
        <v>0</v>
      </c>
      <c r="L55" s="15">
        <f t="shared" si="2"/>
        <v>0</v>
      </c>
      <c r="P55" s="18"/>
      <c r="Q55" s="89"/>
    </row>
    <row r="56" spans="2:17" x14ac:dyDescent="0.3">
      <c r="B56" s="58" t="s">
        <v>51</v>
      </c>
      <c r="C56" s="58"/>
      <c r="D56" s="58"/>
      <c r="E56" s="15">
        <v>550</v>
      </c>
      <c r="F56" s="15" t="s">
        <v>443</v>
      </c>
      <c r="G56" s="15"/>
      <c r="H56" s="15">
        <v>0</v>
      </c>
      <c r="I56" s="15">
        <f t="shared" si="0"/>
        <v>0</v>
      </c>
      <c r="J56" s="15"/>
      <c r="K56" s="15">
        <f t="shared" si="1"/>
        <v>0</v>
      </c>
      <c r="L56" s="15">
        <f t="shared" si="2"/>
        <v>0</v>
      </c>
      <c r="P56" s="18"/>
      <c r="Q56" s="89"/>
    </row>
    <row r="57" spans="2:17" x14ac:dyDescent="0.3">
      <c r="B57" s="58" t="s">
        <v>52</v>
      </c>
      <c r="C57" s="58"/>
      <c r="D57" s="58"/>
      <c r="E57" s="15">
        <v>2.5</v>
      </c>
      <c r="F57" s="15" t="s">
        <v>443</v>
      </c>
      <c r="G57" s="15"/>
      <c r="H57" s="15">
        <v>0</v>
      </c>
      <c r="I57" s="15">
        <f t="shared" si="0"/>
        <v>0</v>
      </c>
      <c r="J57" s="15"/>
      <c r="K57" s="15">
        <f t="shared" si="1"/>
        <v>0</v>
      </c>
      <c r="L57" s="15">
        <f t="shared" si="2"/>
        <v>0</v>
      </c>
      <c r="P57" s="18"/>
      <c r="Q57" s="89"/>
    </row>
    <row r="58" spans="2:17" x14ac:dyDescent="0.3">
      <c r="B58" s="58" t="s">
        <v>53</v>
      </c>
      <c r="C58" s="58"/>
      <c r="D58" s="58"/>
      <c r="E58" s="15">
        <v>10</v>
      </c>
      <c r="F58" s="15" t="s">
        <v>443</v>
      </c>
      <c r="G58" s="15"/>
      <c r="H58" s="15">
        <v>0</v>
      </c>
      <c r="I58" s="15">
        <f t="shared" si="0"/>
        <v>0</v>
      </c>
      <c r="J58" s="15"/>
      <c r="K58" s="15">
        <f t="shared" si="1"/>
        <v>0</v>
      </c>
      <c r="L58" s="15">
        <f t="shared" si="2"/>
        <v>0</v>
      </c>
      <c r="P58" s="18"/>
      <c r="Q58" s="89"/>
    </row>
    <row r="59" spans="2:17" x14ac:dyDescent="0.3">
      <c r="B59" s="58" t="s">
        <v>54</v>
      </c>
      <c r="C59" s="58"/>
      <c r="D59" s="58"/>
      <c r="E59" s="15">
        <v>2.5</v>
      </c>
      <c r="F59" s="15" t="s">
        <v>443</v>
      </c>
      <c r="G59" s="15"/>
      <c r="H59" s="15">
        <v>0</v>
      </c>
      <c r="I59" s="15">
        <f t="shared" si="0"/>
        <v>0</v>
      </c>
      <c r="J59" s="15"/>
      <c r="K59" s="15">
        <f t="shared" si="1"/>
        <v>0</v>
      </c>
      <c r="L59" s="15">
        <f t="shared" si="2"/>
        <v>0</v>
      </c>
      <c r="P59" s="18"/>
      <c r="Q59" s="89"/>
    </row>
    <row r="60" spans="2:17" x14ac:dyDescent="0.3">
      <c r="B60" s="58" t="s">
        <v>55</v>
      </c>
      <c r="C60" s="58"/>
      <c r="D60" s="58"/>
      <c r="E60" s="15">
        <v>2.5</v>
      </c>
      <c r="F60" s="15" t="s">
        <v>443</v>
      </c>
      <c r="G60" s="15"/>
      <c r="H60" s="15">
        <v>0</v>
      </c>
      <c r="I60" s="15">
        <f t="shared" si="0"/>
        <v>0</v>
      </c>
      <c r="J60" s="15"/>
      <c r="K60" s="15">
        <f t="shared" si="1"/>
        <v>0</v>
      </c>
      <c r="L60" s="15">
        <f t="shared" si="2"/>
        <v>0</v>
      </c>
      <c r="P60" s="18"/>
      <c r="Q60" s="89"/>
    </row>
    <row r="61" spans="2:17" x14ac:dyDescent="0.3">
      <c r="B61" s="58" t="s">
        <v>56</v>
      </c>
      <c r="C61" s="58"/>
      <c r="D61" s="58"/>
      <c r="E61" s="15">
        <v>5</v>
      </c>
      <c r="F61" s="15" t="s">
        <v>443</v>
      </c>
      <c r="G61" s="15"/>
      <c r="H61" s="15">
        <v>0</v>
      </c>
      <c r="I61" s="15">
        <f t="shared" si="0"/>
        <v>0</v>
      </c>
      <c r="J61" s="15"/>
      <c r="K61" s="15">
        <f t="shared" si="1"/>
        <v>0</v>
      </c>
      <c r="L61" s="15">
        <f t="shared" si="2"/>
        <v>0</v>
      </c>
      <c r="P61" s="18"/>
      <c r="Q61" s="89"/>
    </row>
    <row r="62" spans="2:17" x14ac:dyDescent="0.3">
      <c r="B62" s="58" t="s">
        <v>57</v>
      </c>
      <c r="C62" s="58"/>
      <c r="D62" s="58"/>
      <c r="E62" s="15">
        <v>10</v>
      </c>
      <c r="F62" s="15" t="s">
        <v>443</v>
      </c>
      <c r="G62" s="15"/>
      <c r="H62" s="15">
        <v>0</v>
      </c>
      <c r="I62" s="15">
        <f t="shared" si="0"/>
        <v>0</v>
      </c>
      <c r="J62" s="15"/>
      <c r="K62" s="15">
        <f t="shared" si="1"/>
        <v>0</v>
      </c>
      <c r="L62" s="15">
        <f t="shared" si="2"/>
        <v>0</v>
      </c>
      <c r="P62" s="18"/>
      <c r="Q62" s="89"/>
    </row>
    <row r="63" spans="2:17" x14ac:dyDescent="0.3">
      <c r="B63" s="58" t="s">
        <v>58</v>
      </c>
      <c r="C63" s="58"/>
      <c r="D63" s="58"/>
      <c r="E63" s="15">
        <v>2.5</v>
      </c>
      <c r="F63" s="15" t="s">
        <v>443</v>
      </c>
      <c r="G63" s="15"/>
      <c r="H63" s="15">
        <v>0</v>
      </c>
      <c r="I63" s="15">
        <f t="shared" si="0"/>
        <v>0</v>
      </c>
      <c r="J63" s="15"/>
      <c r="K63" s="15">
        <f t="shared" si="1"/>
        <v>0</v>
      </c>
      <c r="L63" s="15">
        <f t="shared" si="2"/>
        <v>0</v>
      </c>
      <c r="P63" s="18"/>
      <c r="Q63" s="89"/>
    </row>
    <row r="64" spans="2:17" x14ac:dyDescent="0.3">
      <c r="B64" s="58" t="s">
        <v>59</v>
      </c>
      <c r="C64" s="58"/>
      <c r="D64" s="58"/>
      <c r="E64" s="15">
        <v>1</v>
      </c>
      <c r="F64" s="15" t="s">
        <v>443</v>
      </c>
      <c r="G64" s="15"/>
      <c r="H64" s="15">
        <v>0</v>
      </c>
      <c r="I64" s="15">
        <f t="shared" si="0"/>
        <v>0</v>
      </c>
      <c r="J64" s="15"/>
      <c r="K64" s="15">
        <f t="shared" si="1"/>
        <v>0</v>
      </c>
      <c r="L64" s="15">
        <f t="shared" si="2"/>
        <v>0</v>
      </c>
      <c r="P64" s="18"/>
      <c r="Q64" s="89"/>
    </row>
    <row r="65" spans="2:17" x14ac:dyDescent="0.3">
      <c r="B65" s="58" t="s">
        <v>60</v>
      </c>
      <c r="C65" s="58"/>
      <c r="D65" s="58"/>
      <c r="E65" s="15">
        <v>37.5</v>
      </c>
      <c r="F65" s="15" t="s">
        <v>443</v>
      </c>
      <c r="G65" s="15"/>
      <c r="H65" s="15">
        <v>0</v>
      </c>
      <c r="I65" s="15">
        <f t="shared" si="0"/>
        <v>0</v>
      </c>
      <c r="J65" s="15"/>
      <c r="K65" s="15">
        <f t="shared" si="1"/>
        <v>0</v>
      </c>
      <c r="L65" s="15">
        <f t="shared" si="2"/>
        <v>0</v>
      </c>
      <c r="P65" s="18"/>
      <c r="Q65" s="89"/>
    </row>
    <row r="66" spans="2:17" x14ac:dyDescent="0.3">
      <c r="B66" s="58" t="s">
        <v>61</v>
      </c>
      <c r="C66" s="58"/>
      <c r="D66" s="58"/>
      <c r="E66" s="15">
        <v>1</v>
      </c>
      <c r="F66" s="15" t="s">
        <v>443</v>
      </c>
      <c r="G66" s="15"/>
      <c r="H66" s="15">
        <v>0</v>
      </c>
      <c r="I66" s="15">
        <f t="shared" si="0"/>
        <v>0</v>
      </c>
      <c r="J66" s="15"/>
      <c r="K66" s="15">
        <f t="shared" si="1"/>
        <v>0</v>
      </c>
      <c r="L66" s="15">
        <f t="shared" si="2"/>
        <v>0</v>
      </c>
      <c r="P66" s="18"/>
      <c r="Q66" s="89"/>
    </row>
    <row r="67" spans="2:17" x14ac:dyDescent="0.3">
      <c r="B67" s="58" t="s">
        <v>62</v>
      </c>
      <c r="C67" s="58"/>
      <c r="D67" s="58"/>
      <c r="E67" s="15">
        <v>1</v>
      </c>
      <c r="F67" s="15" t="s">
        <v>443</v>
      </c>
      <c r="G67" s="15"/>
      <c r="H67" s="15">
        <v>0</v>
      </c>
      <c r="I67" s="15">
        <f t="shared" si="0"/>
        <v>0</v>
      </c>
      <c r="J67" s="15"/>
      <c r="K67" s="15">
        <f t="shared" si="1"/>
        <v>0</v>
      </c>
      <c r="L67" s="15">
        <f t="shared" si="2"/>
        <v>0</v>
      </c>
      <c r="P67" s="18"/>
      <c r="Q67" s="89"/>
    </row>
    <row r="68" spans="2:17" x14ac:dyDescent="0.3">
      <c r="B68" s="58" t="s">
        <v>63</v>
      </c>
      <c r="C68" s="58"/>
      <c r="D68" s="58"/>
      <c r="E68" s="15">
        <v>155</v>
      </c>
      <c r="F68" s="15" t="s">
        <v>443</v>
      </c>
      <c r="G68" s="15"/>
      <c r="H68" s="15">
        <v>0</v>
      </c>
      <c r="I68" s="15">
        <f t="shared" si="0"/>
        <v>0</v>
      </c>
      <c r="J68" s="15"/>
      <c r="K68" s="15">
        <f t="shared" si="1"/>
        <v>0</v>
      </c>
      <c r="L68" s="15">
        <f t="shared" si="2"/>
        <v>0</v>
      </c>
      <c r="P68" s="18"/>
      <c r="Q68" s="89"/>
    </row>
    <row r="69" spans="2:17" x14ac:dyDescent="0.3">
      <c r="B69" s="58" t="s">
        <v>64</v>
      </c>
      <c r="C69" s="58"/>
      <c r="D69" s="58"/>
      <c r="E69" s="15">
        <v>12.5</v>
      </c>
      <c r="F69" s="15" t="s">
        <v>443</v>
      </c>
      <c r="G69" s="15"/>
      <c r="H69" s="15">
        <v>0</v>
      </c>
      <c r="I69" s="15">
        <f t="shared" si="0"/>
        <v>0</v>
      </c>
      <c r="J69" s="15"/>
      <c r="K69" s="15">
        <f t="shared" si="1"/>
        <v>0</v>
      </c>
      <c r="L69" s="15">
        <f t="shared" si="2"/>
        <v>0</v>
      </c>
      <c r="P69" s="18"/>
      <c r="Q69" s="89"/>
    </row>
    <row r="70" spans="2:17" x14ac:dyDescent="0.3">
      <c r="B70" s="58" t="s">
        <v>65</v>
      </c>
      <c r="C70" s="58"/>
      <c r="D70" s="58"/>
      <c r="E70" s="15">
        <v>105</v>
      </c>
      <c r="F70" s="15" t="s">
        <v>443</v>
      </c>
      <c r="G70" s="15"/>
      <c r="H70" s="15">
        <v>0</v>
      </c>
      <c r="I70" s="15">
        <f t="shared" si="0"/>
        <v>0</v>
      </c>
      <c r="J70" s="15"/>
      <c r="K70" s="15">
        <f t="shared" si="1"/>
        <v>0</v>
      </c>
      <c r="L70" s="15">
        <f t="shared" si="2"/>
        <v>0</v>
      </c>
      <c r="P70" s="18"/>
      <c r="Q70" s="89"/>
    </row>
    <row r="71" spans="2:17" x14ac:dyDescent="0.3">
      <c r="B71" s="58" t="s">
        <v>66</v>
      </c>
      <c r="C71" s="58"/>
      <c r="D71" s="58"/>
      <c r="E71" s="15">
        <v>15</v>
      </c>
      <c r="F71" s="15" t="s">
        <v>443</v>
      </c>
      <c r="G71" s="15"/>
      <c r="H71" s="15">
        <v>0</v>
      </c>
      <c r="I71" s="15">
        <f t="shared" si="0"/>
        <v>0</v>
      </c>
      <c r="J71" s="15"/>
      <c r="K71" s="15">
        <f t="shared" si="1"/>
        <v>0</v>
      </c>
      <c r="L71" s="15">
        <f t="shared" si="2"/>
        <v>0</v>
      </c>
      <c r="P71" s="18"/>
      <c r="Q71" s="89"/>
    </row>
    <row r="72" spans="2:17" x14ac:dyDescent="0.3">
      <c r="B72" s="58" t="s">
        <v>67</v>
      </c>
      <c r="C72" s="58"/>
      <c r="D72" s="58"/>
      <c r="E72" s="15">
        <v>225</v>
      </c>
      <c r="F72" s="15" t="s">
        <v>443</v>
      </c>
      <c r="G72" s="15"/>
      <c r="H72" s="15">
        <v>0</v>
      </c>
      <c r="I72" s="15">
        <f t="shared" ref="I72:I104" si="3">H72*E72</f>
        <v>0</v>
      </c>
      <c r="J72" s="15"/>
      <c r="K72" s="15">
        <f t="shared" ref="K72:K104" si="4">I72*J72/100</f>
        <v>0</v>
      </c>
      <c r="L72" s="15">
        <f t="shared" ref="L72:L104" si="5">K72+I72</f>
        <v>0</v>
      </c>
      <c r="P72" s="18"/>
      <c r="Q72" s="89"/>
    </row>
    <row r="73" spans="2:17" x14ac:dyDescent="0.3">
      <c r="B73" s="58" t="s">
        <v>68</v>
      </c>
      <c r="C73" s="58"/>
      <c r="D73" s="58"/>
      <c r="E73" s="15">
        <v>80</v>
      </c>
      <c r="F73" s="15" t="s">
        <v>443</v>
      </c>
      <c r="G73" s="15"/>
      <c r="H73" s="15">
        <v>0</v>
      </c>
      <c r="I73" s="15">
        <f t="shared" si="3"/>
        <v>0</v>
      </c>
      <c r="J73" s="15"/>
      <c r="K73" s="15">
        <f t="shared" si="4"/>
        <v>0</v>
      </c>
      <c r="L73" s="15">
        <f t="shared" si="5"/>
        <v>0</v>
      </c>
      <c r="P73" s="18"/>
      <c r="Q73" s="89"/>
    </row>
    <row r="74" spans="2:17" x14ac:dyDescent="0.3">
      <c r="B74" s="58" t="s">
        <v>69</v>
      </c>
      <c r="C74" s="58"/>
      <c r="D74" s="58"/>
      <c r="E74" s="15">
        <v>7.5</v>
      </c>
      <c r="F74" s="15" t="s">
        <v>443</v>
      </c>
      <c r="G74" s="15"/>
      <c r="H74" s="15">
        <v>0</v>
      </c>
      <c r="I74" s="15">
        <f t="shared" si="3"/>
        <v>0</v>
      </c>
      <c r="J74" s="15"/>
      <c r="K74" s="15">
        <f t="shared" si="4"/>
        <v>0</v>
      </c>
      <c r="L74" s="15">
        <f t="shared" si="5"/>
        <v>0</v>
      </c>
      <c r="P74" s="18"/>
      <c r="Q74" s="89"/>
    </row>
    <row r="75" spans="2:17" x14ac:dyDescent="0.3">
      <c r="B75" s="58" t="s">
        <v>70</v>
      </c>
      <c r="C75" s="58"/>
      <c r="D75" s="58"/>
      <c r="E75" s="15">
        <v>5</v>
      </c>
      <c r="F75" s="15" t="s">
        <v>443</v>
      </c>
      <c r="G75" s="15"/>
      <c r="H75" s="15">
        <v>0</v>
      </c>
      <c r="I75" s="15">
        <f t="shared" si="3"/>
        <v>0</v>
      </c>
      <c r="J75" s="15"/>
      <c r="K75" s="15">
        <f t="shared" si="4"/>
        <v>0</v>
      </c>
      <c r="L75" s="15">
        <f t="shared" si="5"/>
        <v>0</v>
      </c>
      <c r="P75" s="18"/>
      <c r="Q75" s="89"/>
    </row>
    <row r="76" spans="2:17" x14ac:dyDescent="0.3">
      <c r="B76" s="58" t="s">
        <v>71</v>
      </c>
      <c r="C76" s="58"/>
      <c r="D76" s="58"/>
      <c r="E76" s="15">
        <v>1</v>
      </c>
      <c r="F76" s="15" t="s">
        <v>443</v>
      </c>
      <c r="G76" s="15"/>
      <c r="H76" s="15">
        <v>0</v>
      </c>
      <c r="I76" s="15">
        <f t="shared" si="3"/>
        <v>0</v>
      </c>
      <c r="J76" s="15"/>
      <c r="K76" s="15">
        <f t="shared" si="4"/>
        <v>0</v>
      </c>
      <c r="L76" s="15">
        <f t="shared" si="5"/>
        <v>0</v>
      </c>
      <c r="P76" s="18"/>
      <c r="Q76" s="89"/>
    </row>
    <row r="77" spans="2:17" x14ac:dyDescent="0.3">
      <c r="B77" s="58" t="s">
        <v>72</v>
      </c>
      <c r="C77" s="58"/>
      <c r="D77" s="58"/>
      <c r="E77" s="15">
        <v>75</v>
      </c>
      <c r="F77" s="15" t="s">
        <v>443</v>
      </c>
      <c r="G77" s="15"/>
      <c r="H77" s="15">
        <v>0</v>
      </c>
      <c r="I77" s="15">
        <f t="shared" si="3"/>
        <v>0</v>
      </c>
      <c r="J77" s="15"/>
      <c r="K77" s="15">
        <f t="shared" si="4"/>
        <v>0</v>
      </c>
      <c r="L77" s="15">
        <f t="shared" si="5"/>
        <v>0</v>
      </c>
      <c r="P77" s="18"/>
      <c r="Q77" s="89"/>
    </row>
    <row r="78" spans="2:17" x14ac:dyDescent="0.3">
      <c r="B78" s="58" t="s">
        <v>73</v>
      </c>
      <c r="C78" s="58"/>
      <c r="D78" s="58"/>
      <c r="E78" s="15">
        <v>130</v>
      </c>
      <c r="F78" s="15" t="s">
        <v>443</v>
      </c>
      <c r="G78" s="15"/>
      <c r="H78" s="15">
        <v>0</v>
      </c>
      <c r="I78" s="15">
        <f t="shared" si="3"/>
        <v>0</v>
      </c>
      <c r="J78" s="15"/>
      <c r="K78" s="15">
        <f t="shared" si="4"/>
        <v>0</v>
      </c>
      <c r="L78" s="15">
        <f t="shared" si="5"/>
        <v>0</v>
      </c>
      <c r="P78" s="18"/>
      <c r="Q78" s="89"/>
    </row>
    <row r="79" spans="2:17" x14ac:dyDescent="0.3">
      <c r="B79" s="58" t="s">
        <v>74</v>
      </c>
      <c r="C79" s="58"/>
      <c r="D79" s="58"/>
      <c r="E79" s="15">
        <v>2.5</v>
      </c>
      <c r="F79" s="15" t="s">
        <v>443</v>
      </c>
      <c r="G79" s="15"/>
      <c r="H79" s="15">
        <v>0</v>
      </c>
      <c r="I79" s="15">
        <f t="shared" si="3"/>
        <v>0</v>
      </c>
      <c r="J79" s="15"/>
      <c r="K79" s="15">
        <f t="shared" si="4"/>
        <v>0</v>
      </c>
      <c r="L79" s="15">
        <f t="shared" si="5"/>
        <v>0</v>
      </c>
      <c r="P79" s="18"/>
      <c r="Q79" s="89"/>
    </row>
    <row r="80" spans="2:17" x14ac:dyDescent="0.3">
      <c r="B80" s="58" t="s">
        <v>75</v>
      </c>
      <c r="C80" s="58"/>
      <c r="D80" s="58"/>
      <c r="E80" s="15">
        <v>5</v>
      </c>
      <c r="F80" s="15" t="s">
        <v>443</v>
      </c>
      <c r="G80" s="15"/>
      <c r="H80" s="15">
        <v>0</v>
      </c>
      <c r="I80" s="15">
        <f t="shared" si="3"/>
        <v>0</v>
      </c>
      <c r="J80" s="15"/>
      <c r="K80" s="15">
        <f t="shared" si="4"/>
        <v>0</v>
      </c>
      <c r="L80" s="15">
        <f t="shared" si="5"/>
        <v>0</v>
      </c>
      <c r="P80" s="18"/>
      <c r="Q80" s="89"/>
    </row>
    <row r="81" spans="2:17" x14ac:dyDescent="0.3">
      <c r="B81" s="58" t="s">
        <v>76</v>
      </c>
      <c r="C81" s="58"/>
      <c r="D81" s="58"/>
      <c r="E81" s="15">
        <v>1275</v>
      </c>
      <c r="F81" s="15" t="s">
        <v>443</v>
      </c>
      <c r="G81" s="15"/>
      <c r="H81" s="15">
        <v>0</v>
      </c>
      <c r="I81" s="15">
        <f t="shared" si="3"/>
        <v>0</v>
      </c>
      <c r="J81" s="15"/>
      <c r="K81" s="15">
        <f t="shared" si="4"/>
        <v>0</v>
      </c>
      <c r="L81" s="15">
        <f t="shared" si="5"/>
        <v>0</v>
      </c>
      <c r="P81" s="18"/>
      <c r="Q81" s="89"/>
    </row>
    <row r="82" spans="2:17" x14ac:dyDescent="0.3">
      <c r="B82" s="58" t="s">
        <v>77</v>
      </c>
      <c r="C82" s="58"/>
      <c r="D82" s="58"/>
      <c r="E82" s="15">
        <v>5</v>
      </c>
      <c r="F82" s="15" t="s">
        <v>443</v>
      </c>
      <c r="G82" s="15"/>
      <c r="H82" s="15">
        <v>0</v>
      </c>
      <c r="I82" s="15">
        <f t="shared" si="3"/>
        <v>0</v>
      </c>
      <c r="J82" s="15"/>
      <c r="K82" s="15">
        <f t="shared" si="4"/>
        <v>0</v>
      </c>
      <c r="L82" s="15">
        <f t="shared" si="5"/>
        <v>0</v>
      </c>
      <c r="P82" s="18"/>
      <c r="Q82" s="89"/>
    </row>
    <row r="83" spans="2:17" x14ac:dyDescent="0.3">
      <c r="B83" s="58" t="s">
        <v>78</v>
      </c>
      <c r="C83" s="58"/>
      <c r="D83" s="58"/>
      <c r="E83" s="15">
        <v>10</v>
      </c>
      <c r="F83" s="15" t="s">
        <v>443</v>
      </c>
      <c r="G83" s="15"/>
      <c r="H83" s="15">
        <v>0</v>
      </c>
      <c r="I83" s="15">
        <f t="shared" si="3"/>
        <v>0</v>
      </c>
      <c r="J83" s="15"/>
      <c r="K83" s="15">
        <f t="shared" si="4"/>
        <v>0</v>
      </c>
      <c r="L83" s="15">
        <f t="shared" si="5"/>
        <v>0</v>
      </c>
      <c r="P83" s="18"/>
      <c r="Q83" s="89"/>
    </row>
    <row r="84" spans="2:17" x14ac:dyDescent="0.3">
      <c r="B84" s="58" t="s">
        <v>79</v>
      </c>
      <c r="C84" s="58"/>
      <c r="D84" s="58"/>
      <c r="E84" s="15">
        <v>70</v>
      </c>
      <c r="F84" s="15" t="s">
        <v>443</v>
      </c>
      <c r="G84" s="15"/>
      <c r="H84" s="15">
        <v>0</v>
      </c>
      <c r="I84" s="15">
        <f t="shared" si="3"/>
        <v>0</v>
      </c>
      <c r="J84" s="15"/>
      <c r="K84" s="15">
        <f t="shared" si="4"/>
        <v>0</v>
      </c>
      <c r="L84" s="15">
        <f t="shared" si="5"/>
        <v>0</v>
      </c>
      <c r="P84" s="18"/>
      <c r="Q84" s="89"/>
    </row>
    <row r="85" spans="2:17" x14ac:dyDescent="0.3">
      <c r="B85" s="58" t="s">
        <v>80</v>
      </c>
      <c r="C85" s="58"/>
      <c r="D85" s="58"/>
      <c r="E85" s="15">
        <v>45</v>
      </c>
      <c r="F85" s="15" t="s">
        <v>443</v>
      </c>
      <c r="G85" s="15"/>
      <c r="H85" s="15">
        <v>0</v>
      </c>
      <c r="I85" s="15">
        <f t="shared" si="3"/>
        <v>0</v>
      </c>
      <c r="J85" s="15"/>
      <c r="K85" s="15">
        <f t="shared" si="4"/>
        <v>0</v>
      </c>
      <c r="L85" s="15">
        <f t="shared" si="5"/>
        <v>0</v>
      </c>
      <c r="P85" s="18"/>
      <c r="Q85" s="89"/>
    </row>
    <row r="86" spans="2:17" x14ac:dyDescent="0.3">
      <c r="B86" s="58" t="s">
        <v>81</v>
      </c>
      <c r="C86" s="58"/>
      <c r="D86" s="58"/>
      <c r="E86" s="15">
        <v>25</v>
      </c>
      <c r="F86" s="15" t="s">
        <v>443</v>
      </c>
      <c r="G86" s="15"/>
      <c r="H86" s="15">
        <v>0</v>
      </c>
      <c r="I86" s="15">
        <f t="shared" si="3"/>
        <v>0</v>
      </c>
      <c r="J86" s="15"/>
      <c r="K86" s="15">
        <f t="shared" si="4"/>
        <v>0</v>
      </c>
      <c r="L86" s="15">
        <f t="shared" si="5"/>
        <v>0</v>
      </c>
      <c r="P86" s="18"/>
      <c r="Q86" s="89"/>
    </row>
    <row r="87" spans="2:17" x14ac:dyDescent="0.3">
      <c r="B87" s="58" t="s">
        <v>82</v>
      </c>
      <c r="C87" s="58"/>
      <c r="D87" s="58"/>
      <c r="E87" s="15">
        <v>47.5</v>
      </c>
      <c r="F87" s="15" t="s">
        <v>443</v>
      </c>
      <c r="G87" s="15"/>
      <c r="H87" s="15">
        <v>0</v>
      </c>
      <c r="I87" s="15">
        <f t="shared" si="3"/>
        <v>0</v>
      </c>
      <c r="J87" s="15"/>
      <c r="K87" s="15">
        <f t="shared" si="4"/>
        <v>0</v>
      </c>
      <c r="L87" s="15">
        <f t="shared" si="5"/>
        <v>0</v>
      </c>
      <c r="P87" s="18"/>
      <c r="Q87" s="89"/>
    </row>
    <row r="88" spans="2:17" x14ac:dyDescent="0.3">
      <c r="B88" s="58" t="s">
        <v>83</v>
      </c>
      <c r="C88" s="58"/>
      <c r="D88" s="58"/>
      <c r="E88" s="15">
        <v>35</v>
      </c>
      <c r="F88" s="15" t="s">
        <v>443</v>
      </c>
      <c r="G88" s="15"/>
      <c r="H88" s="15">
        <v>0</v>
      </c>
      <c r="I88" s="15">
        <f t="shared" si="3"/>
        <v>0</v>
      </c>
      <c r="J88" s="15"/>
      <c r="K88" s="15">
        <f t="shared" si="4"/>
        <v>0</v>
      </c>
      <c r="L88" s="15">
        <f t="shared" si="5"/>
        <v>0</v>
      </c>
      <c r="P88" s="18"/>
      <c r="Q88" s="89"/>
    </row>
    <row r="89" spans="2:17" x14ac:dyDescent="0.3">
      <c r="B89" s="58" t="s">
        <v>84</v>
      </c>
      <c r="C89" s="58"/>
      <c r="D89" s="58"/>
      <c r="E89" s="15">
        <v>45</v>
      </c>
      <c r="F89" s="15" t="s">
        <v>443</v>
      </c>
      <c r="G89" s="15"/>
      <c r="H89" s="15">
        <v>0</v>
      </c>
      <c r="I89" s="15">
        <f t="shared" si="3"/>
        <v>0</v>
      </c>
      <c r="J89" s="15"/>
      <c r="K89" s="15">
        <f t="shared" si="4"/>
        <v>0</v>
      </c>
      <c r="L89" s="15">
        <f t="shared" si="5"/>
        <v>0</v>
      </c>
      <c r="P89" s="18"/>
      <c r="Q89" s="89"/>
    </row>
    <row r="90" spans="2:17" x14ac:dyDescent="0.3">
      <c r="B90" s="58" t="s">
        <v>85</v>
      </c>
      <c r="C90" s="58"/>
      <c r="D90" s="58"/>
      <c r="E90" s="15">
        <v>10</v>
      </c>
      <c r="F90" s="15" t="s">
        <v>443</v>
      </c>
      <c r="G90" s="15"/>
      <c r="H90" s="15">
        <v>0</v>
      </c>
      <c r="I90" s="15">
        <f t="shared" si="3"/>
        <v>0</v>
      </c>
      <c r="J90" s="15"/>
      <c r="K90" s="15">
        <f t="shared" si="4"/>
        <v>0</v>
      </c>
      <c r="L90" s="15">
        <f t="shared" si="5"/>
        <v>0</v>
      </c>
      <c r="P90" s="18"/>
      <c r="Q90" s="89"/>
    </row>
    <row r="91" spans="2:17" x14ac:dyDescent="0.3">
      <c r="B91" s="58" t="s">
        <v>86</v>
      </c>
      <c r="C91" s="58"/>
      <c r="D91" s="58"/>
      <c r="E91" s="15">
        <v>5</v>
      </c>
      <c r="F91" s="15" t="s">
        <v>443</v>
      </c>
      <c r="G91" s="15"/>
      <c r="H91" s="15">
        <v>0</v>
      </c>
      <c r="I91" s="15">
        <f t="shared" si="3"/>
        <v>0</v>
      </c>
      <c r="J91" s="15"/>
      <c r="K91" s="15">
        <f t="shared" si="4"/>
        <v>0</v>
      </c>
      <c r="L91" s="15">
        <f t="shared" si="5"/>
        <v>0</v>
      </c>
      <c r="P91" s="18"/>
      <c r="Q91" s="89"/>
    </row>
    <row r="92" spans="2:17" x14ac:dyDescent="0.3">
      <c r="B92" s="58" t="s">
        <v>87</v>
      </c>
      <c r="C92" s="58"/>
      <c r="D92" s="58"/>
      <c r="E92" s="15">
        <v>5</v>
      </c>
      <c r="F92" s="15" t="s">
        <v>443</v>
      </c>
      <c r="G92" s="15"/>
      <c r="H92" s="15">
        <v>0</v>
      </c>
      <c r="I92" s="15">
        <f t="shared" si="3"/>
        <v>0</v>
      </c>
      <c r="J92" s="15"/>
      <c r="K92" s="15">
        <f t="shared" si="4"/>
        <v>0</v>
      </c>
      <c r="L92" s="15">
        <f t="shared" si="5"/>
        <v>0</v>
      </c>
      <c r="P92" s="18"/>
      <c r="Q92" s="89"/>
    </row>
    <row r="93" spans="2:17" x14ac:dyDescent="0.3">
      <c r="B93" s="58" t="s">
        <v>88</v>
      </c>
      <c r="C93" s="58"/>
      <c r="D93" s="58"/>
      <c r="E93" s="15">
        <v>2.5</v>
      </c>
      <c r="F93" s="15" t="s">
        <v>443</v>
      </c>
      <c r="G93" s="15"/>
      <c r="H93" s="15">
        <v>0</v>
      </c>
      <c r="I93" s="15">
        <f t="shared" si="3"/>
        <v>0</v>
      </c>
      <c r="J93" s="15"/>
      <c r="K93" s="15">
        <f t="shared" si="4"/>
        <v>0</v>
      </c>
      <c r="L93" s="15">
        <f t="shared" si="5"/>
        <v>0</v>
      </c>
      <c r="P93" s="18"/>
      <c r="Q93" s="89"/>
    </row>
    <row r="94" spans="2:17" x14ac:dyDescent="0.3">
      <c r="B94" s="58" t="s">
        <v>89</v>
      </c>
      <c r="C94" s="58"/>
      <c r="D94" s="58"/>
      <c r="E94" s="15">
        <v>2.5</v>
      </c>
      <c r="F94" s="15" t="s">
        <v>443</v>
      </c>
      <c r="G94" s="15"/>
      <c r="H94" s="15">
        <v>0</v>
      </c>
      <c r="I94" s="15">
        <f t="shared" si="3"/>
        <v>0</v>
      </c>
      <c r="J94" s="15"/>
      <c r="K94" s="15">
        <f t="shared" si="4"/>
        <v>0</v>
      </c>
      <c r="L94" s="15">
        <f t="shared" si="5"/>
        <v>0</v>
      </c>
      <c r="P94" s="18"/>
      <c r="Q94" s="89"/>
    </row>
    <row r="95" spans="2:17" x14ac:dyDescent="0.3">
      <c r="B95" s="58" t="s">
        <v>90</v>
      </c>
      <c r="C95" s="58"/>
      <c r="D95" s="58"/>
      <c r="E95" s="15">
        <v>2.5</v>
      </c>
      <c r="F95" s="15" t="s">
        <v>443</v>
      </c>
      <c r="G95" s="15"/>
      <c r="H95" s="15">
        <v>0</v>
      </c>
      <c r="I95" s="15">
        <f t="shared" si="3"/>
        <v>0</v>
      </c>
      <c r="J95" s="15"/>
      <c r="K95" s="15">
        <f t="shared" si="4"/>
        <v>0</v>
      </c>
      <c r="L95" s="15">
        <f t="shared" si="5"/>
        <v>0</v>
      </c>
      <c r="P95" s="18"/>
      <c r="Q95" s="89"/>
    </row>
    <row r="96" spans="2:17" x14ac:dyDescent="0.3">
      <c r="B96" s="58" t="s">
        <v>91</v>
      </c>
      <c r="C96" s="58"/>
      <c r="D96" s="58"/>
      <c r="E96" s="15">
        <v>20</v>
      </c>
      <c r="F96" s="15" t="s">
        <v>443</v>
      </c>
      <c r="G96" s="15"/>
      <c r="H96" s="15">
        <v>0</v>
      </c>
      <c r="I96" s="15">
        <f t="shared" si="3"/>
        <v>0</v>
      </c>
      <c r="J96" s="15"/>
      <c r="K96" s="15">
        <f t="shared" si="4"/>
        <v>0</v>
      </c>
      <c r="L96" s="15">
        <f t="shared" si="5"/>
        <v>0</v>
      </c>
      <c r="P96" s="18"/>
      <c r="Q96" s="89"/>
    </row>
    <row r="97" spans="2:17" x14ac:dyDescent="0.3">
      <c r="B97" s="58" t="s">
        <v>92</v>
      </c>
      <c r="C97" s="58"/>
      <c r="D97" s="58"/>
      <c r="E97" s="15">
        <v>1.5</v>
      </c>
      <c r="F97" s="15" t="s">
        <v>443</v>
      </c>
      <c r="G97" s="16"/>
      <c r="H97" s="15">
        <v>0</v>
      </c>
      <c r="I97" s="15">
        <f t="shared" si="3"/>
        <v>0</v>
      </c>
      <c r="J97" s="15"/>
      <c r="K97" s="15">
        <f t="shared" si="4"/>
        <v>0</v>
      </c>
      <c r="L97" s="15">
        <f t="shared" si="5"/>
        <v>0</v>
      </c>
      <c r="P97" s="18"/>
      <c r="Q97" s="89"/>
    </row>
    <row r="98" spans="2:17" x14ac:dyDescent="0.3">
      <c r="B98" s="58" t="s">
        <v>93</v>
      </c>
      <c r="C98" s="58"/>
      <c r="D98" s="58"/>
      <c r="E98" s="15">
        <v>0.5</v>
      </c>
      <c r="F98" s="15" t="s">
        <v>443</v>
      </c>
      <c r="G98" s="16"/>
      <c r="H98" s="15">
        <v>0</v>
      </c>
      <c r="I98" s="15">
        <f t="shared" si="3"/>
        <v>0</v>
      </c>
      <c r="J98" s="15"/>
      <c r="K98" s="15">
        <f t="shared" si="4"/>
        <v>0</v>
      </c>
      <c r="L98" s="15">
        <f t="shared" si="5"/>
        <v>0</v>
      </c>
      <c r="P98" s="18"/>
      <c r="Q98" s="89"/>
    </row>
    <row r="99" spans="2:17" x14ac:dyDescent="0.3">
      <c r="B99" s="58" t="s">
        <v>94</v>
      </c>
      <c r="C99" s="58"/>
      <c r="D99" s="58"/>
      <c r="E99" s="15">
        <v>1.5</v>
      </c>
      <c r="F99" s="15" t="s">
        <v>443</v>
      </c>
      <c r="G99" s="16"/>
      <c r="H99" s="15">
        <v>0</v>
      </c>
      <c r="I99" s="15">
        <f t="shared" si="3"/>
        <v>0</v>
      </c>
      <c r="J99" s="15"/>
      <c r="K99" s="15">
        <f t="shared" si="4"/>
        <v>0</v>
      </c>
      <c r="L99" s="15">
        <f t="shared" si="5"/>
        <v>0</v>
      </c>
      <c r="P99" s="18"/>
      <c r="Q99" s="89"/>
    </row>
    <row r="100" spans="2:17" x14ac:dyDescent="0.3">
      <c r="B100" s="58" t="s">
        <v>95</v>
      </c>
      <c r="C100" s="58"/>
      <c r="D100" s="58"/>
      <c r="E100" s="15">
        <v>1</v>
      </c>
      <c r="F100" s="15" t="s">
        <v>443</v>
      </c>
      <c r="G100" s="16"/>
      <c r="H100" s="15">
        <v>0</v>
      </c>
      <c r="I100" s="15">
        <f t="shared" si="3"/>
        <v>0</v>
      </c>
      <c r="J100" s="15"/>
      <c r="K100" s="15">
        <f t="shared" si="4"/>
        <v>0</v>
      </c>
      <c r="L100" s="15">
        <f t="shared" si="5"/>
        <v>0</v>
      </c>
      <c r="P100" s="18"/>
      <c r="Q100" s="89"/>
    </row>
    <row r="101" spans="2:17" x14ac:dyDescent="0.3">
      <c r="B101" s="58" t="s">
        <v>96</v>
      </c>
      <c r="C101" s="58"/>
      <c r="D101" s="58"/>
      <c r="E101" s="15">
        <v>2.5</v>
      </c>
      <c r="F101" s="15" t="s">
        <v>443</v>
      </c>
      <c r="G101" s="16"/>
      <c r="H101" s="15">
        <v>0</v>
      </c>
      <c r="I101" s="15">
        <f t="shared" si="3"/>
        <v>0</v>
      </c>
      <c r="J101" s="15"/>
      <c r="K101" s="15">
        <f t="shared" si="4"/>
        <v>0</v>
      </c>
      <c r="L101" s="15">
        <f t="shared" si="5"/>
        <v>0</v>
      </c>
      <c r="P101" s="18"/>
      <c r="Q101" s="89"/>
    </row>
    <row r="102" spans="2:17" x14ac:dyDescent="0.3">
      <c r="B102" s="58" t="s">
        <v>97</v>
      </c>
      <c r="C102" s="58"/>
      <c r="D102" s="58"/>
      <c r="E102" s="15">
        <v>2.5</v>
      </c>
      <c r="F102" s="15" t="s">
        <v>443</v>
      </c>
      <c r="G102" s="16"/>
      <c r="H102" s="15">
        <v>0</v>
      </c>
      <c r="I102" s="15">
        <f t="shared" si="3"/>
        <v>0</v>
      </c>
      <c r="J102" s="15"/>
      <c r="K102" s="15">
        <f t="shared" si="4"/>
        <v>0</v>
      </c>
      <c r="L102" s="15">
        <f t="shared" si="5"/>
        <v>0</v>
      </c>
      <c r="P102" s="18"/>
      <c r="Q102" s="89"/>
    </row>
    <row r="103" spans="2:17" x14ac:dyDescent="0.3">
      <c r="B103" s="58" t="s">
        <v>98</v>
      </c>
      <c r="C103" s="58"/>
      <c r="D103" s="58"/>
      <c r="E103" s="15">
        <v>2.5</v>
      </c>
      <c r="F103" s="15" t="s">
        <v>443</v>
      </c>
      <c r="G103" s="16"/>
      <c r="H103" s="15">
        <v>0</v>
      </c>
      <c r="I103" s="15">
        <f t="shared" si="3"/>
        <v>0</v>
      </c>
      <c r="J103" s="15"/>
      <c r="K103" s="15">
        <f t="shared" si="4"/>
        <v>0</v>
      </c>
      <c r="L103" s="15">
        <f t="shared" si="5"/>
        <v>0</v>
      </c>
      <c r="P103" s="18"/>
      <c r="Q103" s="89"/>
    </row>
    <row r="104" spans="2:17" ht="15" thickBot="1" x14ac:dyDescent="0.35">
      <c r="B104" s="64" t="s">
        <v>99</v>
      </c>
      <c r="C104" s="64"/>
      <c r="D104" s="64"/>
      <c r="E104" s="15">
        <v>2.5</v>
      </c>
      <c r="F104" s="16" t="s">
        <v>443</v>
      </c>
      <c r="G104" s="16"/>
      <c r="H104" s="16">
        <v>0</v>
      </c>
      <c r="I104" s="15">
        <f t="shared" si="3"/>
        <v>0</v>
      </c>
      <c r="J104" s="16"/>
      <c r="K104" s="15">
        <f t="shared" si="4"/>
        <v>0</v>
      </c>
      <c r="L104" s="15">
        <f t="shared" si="5"/>
        <v>0</v>
      </c>
      <c r="Q104" s="89"/>
    </row>
    <row r="105" spans="2:17" ht="15" thickBot="1" x14ac:dyDescent="0.35">
      <c r="B105" s="55" t="s">
        <v>459</v>
      </c>
      <c r="C105" s="56"/>
      <c r="D105" s="56"/>
      <c r="E105" s="43">
        <f>SUM(E7:E104)</f>
        <v>12386.5</v>
      </c>
      <c r="F105" s="38" t="s">
        <v>443</v>
      </c>
      <c r="G105" s="38"/>
      <c r="H105" s="38"/>
      <c r="I105" s="38">
        <f>SUM(I7:I104)</f>
        <v>0</v>
      </c>
      <c r="J105" s="38"/>
      <c r="K105" s="38">
        <f>SUM(K7:K104)</f>
        <v>0</v>
      </c>
      <c r="L105" s="39">
        <f>SUM(L7:L104)</f>
        <v>0</v>
      </c>
    </row>
    <row r="107" spans="2:17" x14ac:dyDescent="0.3">
      <c r="B107" t="s">
        <v>480</v>
      </c>
      <c r="C107" t="s">
        <v>481</v>
      </c>
      <c r="D107"/>
    </row>
    <row r="108" spans="2:17" x14ac:dyDescent="0.3">
      <c r="B108"/>
      <c r="C108"/>
      <c r="D108"/>
    </row>
    <row r="109" spans="2:17" x14ac:dyDescent="0.3">
      <c r="B109" t="s">
        <v>480</v>
      </c>
      <c r="C109" t="s">
        <v>482</v>
      </c>
      <c r="D109"/>
    </row>
    <row r="110" spans="2:17" x14ac:dyDescent="0.3">
      <c r="B110"/>
      <c r="C110"/>
      <c r="D110"/>
    </row>
    <row r="111" spans="2:17" x14ac:dyDescent="0.3">
      <c r="B111" t="s">
        <v>483</v>
      </c>
      <c r="C111" t="s">
        <v>481</v>
      </c>
      <c r="D111"/>
    </row>
    <row r="112" spans="2:17" x14ac:dyDescent="0.3">
      <c r="B112"/>
      <c r="C112"/>
      <c r="D112"/>
    </row>
    <row r="113" spans="2:4" x14ac:dyDescent="0.3">
      <c r="B113" t="s">
        <v>483</v>
      </c>
      <c r="C113" t="s">
        <v>482</v>
      </c>
      <c r="D113"/>
    </row>
    <row r="114" spans="2:4" x14ac:dyDescent="0.3">
      <c r="B114"/>
      <c r="C114"/>
      <c r="D114"/>
    </row>
    <row r="115" spans="2:4" x14ac:dyDescent="0.3">
      <c r="B115" t="s">
        <v>484</v>
      </c>
      <c r="C115"/>
      <c r="D115"/>
    </row>
  </sheetData>
  <mergeCells count="101">
    <mergeCell ref="B101:D101"/>
    <mergeCell ref="B102:D102"/>
    <mergeCell ref="B103:D103"/>
    <mergeCell ref="B104:D104"/>
    <mergeCell ref="B95:D95"/>
    <mergeCell ref="B96:D96"/>
    <mergeCell ref="B97:D97"/>
    <mergeCell ref="B98:D98"/>
    <mergeCell ref="B99:D99"/>
    <mergeCell ref="B100:D100"/>
    <mergeCell ref="B94:D94"/>
    <mergeCell ref="B83:D83"/>
    <mergeCell ref="B84:D84"/>
    <mergeCell ref="B85:D85"/>
    <mergeCell ref="B86:D86"/>
    <mergeCell ref="B87:D87"/>
    <mergeCell ref="B88:D88"/>
    <mergeCell ref="B89:D89"/>
    <mergeCell ref="B90:D90"/>
    <mergeCell ref="B91:D91"/>
    <mergeCell ref="B92:D92"/>
    <mergeCell ref="B93:D93"/>
    <mergeCell ref="B82:D82"/>
    <mergeCell ref="B71:D71"/>
    <mergeCell ref="B72:D72"/>
    <mergeCell ref="B73:D73"/>
    <mergeCell ref="B74:D74"/>
    <mergeCell ref="B75:D75"/>
    <mergeCell ref="B76:D76"/>
    <mergeCell ref="B77:D77"/>
    <mergeCell ref="B78:D78"/>
    <mergeCell ref="B79:D79"/>
    <mergeCell ref="B80:D80"/>
    <mergeCell ref="B81:D81"/>
    <mergeCell ref="B70:D70"/>
    <mergeCell ref="B59:D59"/>
    <mergeCell ref="B60:D60"/>
    <mergeCell ref="B61:D61"/>
    <mergeCell ref="B62:D62"/>
    <mergeCell ref="B63:D63"/>
    <mergeCell ref="B64:D64"/>
    <mergeCell ref="B65:D65"/>
    <mergeCell ref="B66:D66"/>
    <mergeCell ref="B67:D67"/>
    <mergeCell ref="B68:D68"/>
    <mergeCell ref="B69:D69"/>
    <mergeCell ref="B58:D58"/>
    <mergeCell ref="B47:D47"/>
    <mergeCell ref="B48:D48"/>
    <mergeCell ref="B49:D49"/>
    <mergeCell ref="B50:D50"/>
    <mergeCell ref="B51:D51"/>
    <mergeCell ref="B52:D52"/>
    <mergeCell ref="B53:D53"/>
    <mergeCell ref="B54:D54"/>
    <mergeCell ref="B55:D55"/>
    <mergeCell ref="B56:D56"/>
    <mergeCell ref="B57:D57"/>
    <mergeCell ref="B27:D27"/>
    <mergeCell ref="B28:D28"/>
    <mergeCell ref="B29:D29"/>
    <mergeCell ref="B30:D30"/>
    <mergeCell ref="B31:D31"/>
    <mergeCell ref="B32:D32"/>
    <mergeCell ref="B33:D33"/>
    <mergeCell ref="B46:D46"/>
    <mergeCell ref="B35:D35"/>
    <mergeCell ref="B36:D36"/>
    <mergeCell ref="B37:D37"/>
    <mergeCell ref="B38:D38"/>
    <mergeCell ref="B39:D39"/>
    <mergeCell ref="B40:D40"/>
    <mergeCell ref="B41:D41"/>
    <mergeCell ref="B42:D42"/>
    <mergeCell ref="B43:D43"/>
    <mergeCell ref="B44:D44"/>
    <mergeCell ref="B45:D45"/>
    <mergeCell ref="B105:D105"/>
    <mergeCell ref="A5:D5"/>
    <mergeCell ref="B7:D7"/>
    <mergeCell ref="B9:D9"/>
    <mergeCell ref="B10:D10"/>
    <mergeCell ref="B8:D8"/>
    <mergeCell ref="B6:L6"/>
    <mergeCell ref="B22:D22"/>
    <mergeCell ref="B11:D11"/>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s>
  <pageMargins left="0.7" right="0.7" top="0.75" bottom="0.75" header="0.3" footer="0.3"/>
  <pageSetup paperSize="9" scale="65" fitToHeight="2"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3"/>
  <sheetViews>
    <sheetView workbookViewId="0">
      <selection activeCell="G2" sqref="G2"/>
    </sheetView>
  </sheetViews>
  <sheetFormatPr defaultRowHeight="14.4" x14ac:dyDescent="0.3"/>
  <cols>
    <col min="2" max="2" width="54.33203125" customWidth="1"/>
    <col min="3" max="3" width="4" customWidth="1"/>
    <col min="4" max="4" width="4.109375" customWidth="1"/>
    <col min="5" max="5" width="9.6640625" customWidth="1"/>
  </cols>
  <sheetData>
    <row r="1" spans="1:12" x14ac:dyDescent="0.3">
      <c r="A1" t="s">
        <v>0</v>
      </c>
    </row>
    <row r="2" spans="1:12" x14ac:dyDescent="0.3">
      <c r="G2" t="s">
        <v>487</v>
      </c>
    </row>
    <row r="3" spans="1:12" x14ac:dyDescent="0.3">
      <c r="A3" t="s">
        <v>485</v>
      </c>
    </row>
    <row r="5" spans="1:12" ht="100.8" x14ac:dyDescent="0.3">
      <c r="A5" s="65"/>
      <c r="B5" s="65"/>
      <c r="C5" s="65"/>
      <c r="D5" s="65"/>
      <c r="E5" s="24" t="s">
        <v>479</v>
      </c>
      <c r="F5" s="25" t="s">
        <v>3</v>
      </c>
      <c r="G5" s="25" t="s">
        <v>444</v>
      </c>
      <c r="H5" s="25" t="s">
        <v>445</v>
      </c>
      <c r="I5" s="25" t="s">
        <v>457</v>
      </c>
      <c r="J5" s="25" t="s">
        <v>446</v>
      </c>
      <c r="K5" s="25" t="s">
        <v>466</v>
      </c>
      <c r="L5" s="25" t="s">
        <v>447</v>
      </c>
    </row>
    <row r="6" spans="1:12" s="9" customFormat="1" x14ac:dyDescent="0.3">
      <c r="A6" s="8" t="s">
        <v>100</v>
      </c>
      <c r="B6" s="67" t="s">
        <v>101</v>
      </c>
      <c r="C6" s="68"/>
      <c r="D6" s="68"/>
      <c r="E6" s="68"/>
      <c r="F6" s="68"/>
      <c r="G6" s="68"/>
      <c r="H6" s="68"/>
      <c r="I6" s="68"/>
      <c r="J6" s="68"/>
      <c r="K6" s="68"/>
      <c r="L6" s="69"/>
    </row>
    <row r="7" spans="1:12" x14ac:dyDescent="0.3">
      <c r="B7" s="66" t="s">
        <v>102</v>
      </c>
      <c r="C7" s="66"/>
      <c r="D7" s="66"/>
      <c r="E7" s="1">
        <v>20</v>
      </c>
      <c r="F7" s="1" t="s">
        <v>443</v>
      </c>
      <c r="G7" s="1"/>
      <c r="H7" s="14">
        <v>0</v>
      </c>
      <c r="I7" s="14">
        <f>E7*H7</f>
        <v>0</v>
      </c>
      <c r="J7" s="14"/>
      <c r="K7" s="14">
        <f>I7*J7/100</f>
        <v>0</v>
      </c>
      <c r="L7" s="14">
        <f>K7+I7</f>
        <v>0</v>
      </c>
    </row>
    <row r="8" spans="1:12" x14ac:dyDescent="0.3">
      <c r="B8" s="66" t="s">
        <v>103</v>
      </c>
      <c r="C8" s="66"/>
      <c r="D8" s="66"/>
      <c r="E8" s="1">
        <v>20</v>
      </c>
      <c r="F8" s="1" t="s">
        <v>443</v>
      </c>
      <c r="G8" s="1"/>
      <c r="H8" s="14">
        <v>0</v>
      </c>
      <c r="I8" s="14">
        <f t="shared" ref="I8:I22" si="0">E8*H8</f>
        <v>0</v>
      </c>
      <c r="J8" s="14"/>
      <c r="K8" s="14">
        <f t="shared" ref="K8:K22" si="1">I8*J8/100</f>
        <v>0</v>
      </c>
      <c r="L8" s="14">
        <f t="shared" ref="L8:L22" si="2">K8+I8</f>
        <v>0</v>
      </c>
    </row>
    <row r="9" spans="1:12" x14ac:dyDescent="0.3">
      <c r="B9" s="66" t="s">
        <v>104</v>
      </c>
      <c r="C9" s="66"/>
      <c r="D9" s="66"/>
      <c r="E9" s="1">
        <v>20</v>
      </c>
      <c r="F9" s="1" t="s">
        <v>443</v>
      </c>
      <c r="G9" s="1"/>
      <c r="H9" s="14">
        <v>0</v>
      </c>
      <c r="I9" s="14">
        <f t="shared" si="0"/>
        <v>0</v>
      </c>
      <c r="J9" s="14"/>
      <c r="K9" s="14">
        <f t="shared" si="1"/>
        <v>0</v>
      </c>
      <c r="L9" s="14">
        <f t="shared" si="2"/>
        <v>0</v>
      </c>
    </row>
    <row r="10" spans="1:12" x14ac:dyDescent="0.3">
      <c r="B10" s="66" t="s">
        <v>105</v>
      </c>
      <c r="C10" s="66"/>
      <c r="D10" s="66"/>
      <c r="E10" s="1">
        <v>20</v>
      </c>
      <c r="F10" s="1" t="s">
        <v>443</v>
      </c>
      <c r="G10" s="1"/>
      <c r="H10" s="14">
        <v>0</v>
      </c>
      <c r="I10" s="14">
        <f t="shared" si="0"/>
        <v>0</v>
      </c>
      <c r="J10" s="14"/>
      <c r="K10" s="14">
        <f t="shared" si="1"/>
        <v>0</v>
      </c>
      <c r="L10" s="14">
        <f t="shared" si="2"/>
        <v>0</v>
      </c>
    </row>
    <row r="11" spans="1:12" x14ac:dyDescent="0.3">
      <c r="B11" s="66" t="s">
        <v>106</v>
      </c>
      <c r="C11" s="66"/>
      <c r="D11" s="66"/>
      <c r="E11" s="1">
        <v>20</v>
      </c>
      <c r="F11" s="1" t="s">
        <v>443</v>
      </c>
      <c r="G11" s="1"/>
      <c r="H11" s="14">
        <v>0</v>
      </c>
      <c r="I11" s="14">
        <f t="shared" si="0"/>
        <v>0</v>
      </c>
      <c r="J11" s="14"/>
      <c r="K11" s="14">
        <f t="shared" si="1"/>
        <v>0</v>
      </c>
      <c r="L11" s="14">
        <f t="shared" si="2"/>
        <v>0</v>
      </c>
    </row>
    <row r="12" spans="1:12" x14ac:dyDescent="0.3">
      <c r="B12" s="66" t="s">
        <v>107</v>
      </c>
      <c r="C12" s="66"/>
      <c r="D12" s="66"/>
      <c r="E12" s="1">
        <v>20</v>
      </c>
      <c r="F12" s="1" t="s">
        <v>443</v>
      </c>
      <c r="G12" s="1"/>
      <c r="H12" s="14">
        <v>0</v>
      </c>
      <c r="I12" s="14">
        <f t="shared" si="0"/>
        <v>0</v>
      </c>
      <c r="J12" s="14"/>
      <c r="K12" s="14">
        <f t="shared" si="1"/>
        <v>0</v>
      </c>
      <c r="L12" s="14">
        <f t="shared" si="2"/>
        <v>0</v>
      </c>
    </row>
    <row r="13" spans="1:12" x14ac:dyDescent="0.3">
      <c r="B13" s="66" t="s">
        <v>108</v>
      </c>
      <c r="C13" s="66"/>
      <c r="D13" s="66"/>
      <c r="E13" s="1">
        <v>10</v>
      </c>
      <c r="F13" s="1" t="s">
        <v>443</v>
      </c>
      <c r="G13" s="1"/>
      <c r="H13" s="14">
        <v>0</v>
      </c>
      <c r="I13" s="14">
        <f t="shared" si="0"/>
        <v>0</v>
      </c>
      <c r="J13" s="14"/>
      <c r="K13" s="14">
        <f t="shared" si="1"/>
        <v>0</v>
      </c>
      <c r="L13" s="14">
        <f t="shared" si="2"/>
        <v>0</v>
      </c>
    </row>
    <row r="14" spans="1:12" x14ac:dyDescent="0.3">
      <c r="B14" s="66" t="s">
        <v>109</v>
      </c>
      <c r="C14" s="66"/>
      <c r="D14" s="66"/>
      <c r="E14" s="1">
        <v>10</v>
      </c>
      <c r="F14" s="1" t="s">
        <v>443</v>
      </c>
      <c r="G14" s="1"/>
      <c r="H14" s="14">
        <v>0</v>
      </c>
      <c r="I14" s="14">
        <f t="shared" si="0"/>
        <v>0</v>
      </c>
      <c r="J14" s="14"/>
      <c r="K14" s="14">
        <f t="shared" si="1"/>
        <v>0</v>
      </c>
      <c r="L14" s="14">
        <f t="shared" si="2"/>
        <v>0</v>
      </c>
    </row>
    <row r="15" spans="1:12" x14ac:dyDescent="0.3">
      <c r="B15" s="66" t="s">
        <v>110</v>
      </c>
      <c r="C15" s="66"/>
      <c r="D15" s="66"/>
      <c r="E15" s="1">
        <v>10</v>
      </c>
      <c r="F15" s="1" t="s">
        <v>443</v>
      </c>
      <c r="G15" s="1"/>
      <c r="H15" s="14">
        <v>0</v>
      </c>
      <c r="I15" s="14">
        <f t="shared" si="0"/>
        <v>0</v>
      </c>
      <c r="J15" s="14"/>
      <c r="K15" s="14">
        <f t="shared" si="1"/>
        <v>0</v>
      </c>
      <c r="L15" s="14">
        <f t="shared" si="2"/>
        <v>0</v>
      </c>
    </row>
    <row r="16" spans="1:12" x14ac:dyDescent="0.3">
      <c r="B16" s="66" t="s">
        <v>111</v>
      </c>
      <c r="C16" s="66"/>
      <c r="D16" s="66"/>
      <c r="E16" s="1">
        <v>10</v>
      </c>
      <c r="F16" s="1" t="s">
        <v>443</v>
      </c>
      <c r="G16" s="1"/>
      <c r="H16" s="14">
        <v>0</v>
      </c>
      <c r="I16" s="14">
        <f t="shared" si="0"/>
        <v>0</v>
      </c>
      <c r="J16" s="14"/>
      <c r="K16" s="14">
        <f t="shared" si="1"/>
        <v>0</v>
      </c>
      <c r="L16" s="14">
        <f t="shared" si="2"/>
        <v>0</v>
      </c>
    </row>
    <row r="17" spans="2:12" x14ac:dyDescent="0.3">
      <c r="B17" s="66" t="s">
        <v>112</v>
      </c>
      <c r="C17" s="66"/>
      <c r="D17" s="66"/>
      <c r="E17" s="1">
        <v>30</v>
      </c>
      <c r="F17" s="1" t="s">
        <v>443</v>
      </c>
      <c r="G17" s="1"/>
      <c r="H17" s="14">
        <v>0</v>
      </c>
      <c r="I17" s="14">
        <f t="shared" si="0"/>
        <v>0</v>
      </c>
      <c r="J17" s="14"/>
      <c r="K17" s="14">
        <f t="shared" si="1"/>
        <v>0</v>
      </c>
      <c r="L17" s="14">
        <f t="shared" si="2"/>
        <v>0</v>
      </c>
    </row>
    <row r="18" spans="2:12" x14ac:dyDescent="0.3">
      <c r="B18" s="66" t="s">
        <v>113</v>
      </c>
      <c r="C18" s="66"/>
      <c r="D18" s="66"/>
      <c r="E18" s="1">
        <v>30</v>
      </c>
      <c r="F18" s="1" t="s">
        <v>443</v>
      </c>
      <c r="G18" s="1"/>
      <c r="H18" s="14">
        <v>0</v>
      </c>
      <c r="I18" s="14">
        <f t="shared" si="0"/>
        <v>0</v>
      </c>
      <c r="J18" s="14"/>
      <c r="K18" s="14">
        <f t="shared" si="1"/>
        <v>0</v>
      </c>
      <c r="L18" s="14">
        <f t="shared" si="2"/>
        <v>0</v>
      </c>
    </row>
    <row r="19" spans="2:12" x14ac:dyDescent="0.3">
      <c r="B19" s="66" t="s">
        <v>114</v>
      </c>
      <c r="C19" s="66"/>
      <c r="D19" s="66"/>
      <c r="E19" s="1">
        <v>30</v>
      </c>
      <c r="F19" s="1" t="s">
        <v>443</v>
      </c>
      <c r="G19" s="1"/>
      <c r="H19" s="14">
        <v>0</v>
      </c>
      <c r="I19" s="14">
        <f t="shared" si="0"/>
        <v>0</v>
      </c>
      <c r="J19" s="14"/>
      <c r="K19" s="14">
        <f t="shared" si="1"/>
        <v>0</v>
      </c>
      <c r="L19" s="14">
        <f t="shared" si="2"/>
        <v>0</v>
      </c>
    </row>
    <row r="20" spans="2:12" x14ac:dyDescent="0.3">
      <c r="B20" s="66" t="s">
        <v>115</v>
      </c>
      <c r="C20" s="66"/>
      <c r="D20" s="66"/>
      <c r="E20" s="1">
        <v>30</v>
      </c>
      <c r="F20" s="1" t="s">
        <v>443</v>
      </c>
      <c r="G20" s="1"/>
      <c r="H20" s="14">
        <v>0</v>
      </c>
      <c r="I20" s="14">
        <f t="shared" si="0"/>
        <v>0</v>
      </c>
      <c r="J20" s="14"/>
      <c r="K20" s="14">
        <f t="shared" si="1"/>
        <v>0</v>
      </c>
      <c r="L20" s="14">
        <f t="shared" si="2"/>
        <v>0</v>
      </c>
    </row>
    <row r="21" spans="2:12" x14ac:dyDescent="0.3">
      <c r="B21" s="66" t="s">
        <v>116</v>
      </c>
      <c r="C21" s="66"/>
      <c r="D21" s="66"/>
      <c r="E21" s="1">
        <v>30</v>
      </c>
      <c r="F21" s="1" t="s">
        <v>443</v>
      </c>
      <c r="G21" s="1"/>
      <c r="H21" s="14">
        <v>0</v>
      </c>
      <c r="I21" s="14">
        <f t="shared" si="0"/>
        <v>0</v>
      </c>
      <c r="J21" s="14"/>
      <c r="K21" s="14">
        <f t="shared" si="1"/>
        <v>0</v>
      </c>
      <c r="L21" s="14">
        <f t="shared" si="2"/>
        <v>0</v>
      </c>
    </row>
    <row r="22" spans="2:12" ht="15" thickBot="1" x14ac:dyDescent="0.35">
      <c r="B22" s="72" t="s">
        <v>117</v>
      </c>
      <c r="C22" s="72"/>
      <c r="D22" s="72"/>
      <c r="E22" s="4">
        <v>10</v>
      </c>
      <c r="F22" s="4" t="s">
        <v>443</v>
      </c>
      <c r="G22" s="4"/>
      <c r="H22" s="28">
        <v>0</v>
      </c>
      <c r="I22" s="28">
        <f t="shared" si="0"/>
        <v>0</v>
      </c>
      <c r="J22" s="28"/>
      <c r="K22" s="28">
        <f t="shared" si="1"/>
        <v>0</v>
      </c>
      <c r="L22" s="28">
        <f t="shared" si="2"/>
        <v>0</v>
      </c>
    </row>
    <row r="23" spans="2:12" ht="15" thickBot="1" x14ac:dyDescent="0.35">
      <c r="B23" s="70" t="s">
        <v>459</v>
      </c>
      <c r="C23" s="71"/>
      <c r="D23" s="71"/>
      <c r="E23" s="41">
        <f>SUM(E7:E22)</f>
        <v>320</v>
      </c>
      <c r="F23" s="37"/>
      <c r="G23" s="37"/>
      <c r="H23" s="30"/>
      <c r="I23" s="30">
        <f>SUM(I7:I22)</f>
        <v>0</v>
      </c>
      <c r="J23" s="30"/>
      <c r="K23" s="30">
        <f>SUM(K7:K22)</f>
        <v>0</v>
      </c>
      <c r="L23" s="31">
        <f>SUM(L7:L22)</f>
        <v>0</v>
      </c>
    </row>
    <row r="25" spans="2:12" x14ac:dyDescent="0.3">
      <c r="B25" t="s">
        <v>480</v>
      </c>
      <c r="C25" t="s">
        <v>481</v>
      </c>
    </row>
    <row r="27" spans="2:12" x14ac:dyDescent="0.3">
      <c r="B27" t="s">
        <v>480</v>
      </c>
      <c r="C27" t="s">
        <v>482</v>
      </c>
    </row>
    <row r="29" spans="2:12" x14ac:dyDescent="0.3">
      <c r="B29" t="s">
        <v>483</v>
      </c>
      <c r="C29" t="s">
        <v>481</v>
      </c>
    </row>
    <row r="31" spans="2:12" x14ac:dyDescent="0.3">
      <c r="B31" t="s">
        <v>483</v>
      </c>
      <c r="C31" t="s">
        <v>482</v>
      </c>
    </row>
    <row r="33" spans="2:2" x14ac:dyDescent="0.3">
      <c r="B33" t="s">
        <v>484</v>
      </c>
    </row>
  </sheetData>
  <mergeCells count="19">
    <mergeCell ref="B19:D19"/>
    <mergeCell ref="B20:D20"/>
    <mergeCell ref="B21:D21"/>
    <mergeCell ref="B23:D23"/>
    <mergeCell ref="B10:D10"/>
    <mergeCell ref="B22:D22"/>
    <mergeCell ref="B11:D11"/>
    <mergeCell ref="B12:D12"/>
    <mergeCell ref="B13:D13"/>
    <mergeCell ref="B14:D14"/>
    <mergeCell ref="B15:D15"/>
    <mergeCell ref="B16:D16"/>
    <mergeCell ref="B17:D17"/>
    <mergeCell ref="B18:D18"/>
    <mergeCell ref="A5:D5"/>
    <mergeCell ref="B7:D7"/>
    <mergeCell ref="B8:D8"/>
    <mergeCell ref="B9:D9"/>
    <mergeCell ref="B6:L6"/>
  </mergeCells>
  <pageMargins left="0.7" right="0.7" top="0.75" bottom="0.75" header="0.3" footer="0.3"/>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4"/>
  <sheetViews>
    <sheetView workbookViewId="0">
      <selection activeCell="G2" sqref="G2"/>
    </sheetView>
  </sheetViews>
  <sheetFormatPr defaultRowHeight="14.4" x14ac:dyDescent="0.3"/>
  <cols>
    <col min="1" max="1" width="11.6640625" customWidth="1"/>
    <col min="2" max="2" width="53.88671875" customWidth="1"/>
    <col min="4" max="4" width="11.5546875" customWidth="1"/>
  </cols>
  <sheetData>
    <row r="1" spans="1:12" x14ac:dyDescent="0.3">
      <c r="A1" t="s">
        <v>0</v>
      </c>
    </row>
    <row r="2" spans="1:12" x14ac:dyDescent="0.3">
      <c r="G2" t="s">
        <v>487</v>
      </c>
    </row>
    <row r="3" spans="1:12" x14ac:dyDescent="0.3">
      <c r="A3" t="s">
        <v>485</v>
      </c>
    </row>
    <row r="5" spans="1:12" ht="100.8" x14ac:dyDescent="0.3">
      <c r="A5" s="65"/>
      <c r="B5" s="65"/>
      <c r="C5" s="65"/>
      <c r="D5" s="65"/>
      <c r="E5" s="24" t="s">
        <v>479</v>
      </c>
      <c r="F5" s="25" t="s">
        <v>3</v>
      </c>
      <c r="G5" s="25" t="s">
        <v>444</v>
      </c>
      <c r="H5" s="25" t="s">
        <v>445</v>
      </c>
      <c r="I5" s="25" t="s">
        <v>457</v>
      </c>
      <c r="J5" s="25" t="s">
        <v>446</v>
      </c>
      <c r="K5" s="25" t="s">
        <v>466</v>
      </c>
      <c r="L5" s="25" t="s">
        <v>447</v>
      </c>
    </row>
    <row r="6" spans="1:12" s="9" customFormat="1" x14ac:dyDescent="0.3">
      <c r="A6" s="8" t="s">
        <v>135</v>
      </c>
      <c r="B6" s="75" t="s">
        <v>136</v>
      </c>
      <c r="C6" s="76"/>
      <c r="D6" s="76"/>
      <c r="E6" s="76"/>
      <c r="F6" s="76"/>
      <c r="G6" s="76"/>
      <c r="H6" s="76"/>
      <c r="I6" s="76"/>
      <c r="J6" s="76"/>
      <c r="K6" s="76"/>
      <c r="L6" s="76"/>
    </row>
    <row r="7" spans="1:12" x14ac:dyDescent="0.3">
      <c r="A7" s="1" t="s">
        <v>427</v>
      </c>
      <c r="B7" s="66" t="s">
        <v>118</v>
      </c>
      <c r="C7" s="66"/>
      <c r="D7" s="66"/>
      <c r="E7" s="13">
        <v>2000</v>
      </c>
      <c r="F7" s="1" t="s">
        <v>443</v>
      </c>
      <c r="G7" s="1"/>
      <c r="H7" s="14">
        <v>0</v>
      </c>
      <c r="I7" s="14">
        <f>E7*H7</f>
        <v>0</v>
      </c>
      <c r="J7" s="14"/>
      <c r="K7" s="14">
        <f>I7*J7/100</f>
        <v>0</v>
      </c>
      <c r="L7" s="14">
        <f>K7+I7</f>
        <v>0</v>
      </c>
    </row>
    <row r="8" spans="1:12" x14ac:dyDescent="0.3">
      <c r="A8" s="1" t="s">
        <v>428</v>
      </c>
      <c r="B8" s="66" t="s">
        <v>119</v>
      </c>
      <c r="C8" s="66"/>
      <c r="D8" s="66"/>
      <c r="E8" s="13">
        <v>2000</v>
      </c>
      <c r="F8" s="1" t="s">
        <v>443</v>
      </c>
      <c r="G8" s="1"/>
      <c r="H8" s="14">
        <v>0</v>
      </c>
      <c r="I8" s="14">
        <f t="shared" ref="I8:I23" si="0">E8*H8</f>
        <v>0</v>
      </c>
      <c r="J8" s="14"/>
      <c r="K8" s="14">
        <f t="shared" ref="K8:K23" si="1">I8*J8/100</f>
        <v>0</v>
      </c>
      <c r="L8" s="14">
        <f t="shared" ref="L8:L23" si="2">K8+I8</f>
        <v>0</v>
      </c>
    </row>
    <row r="9" spans="1:12" x14ac:dyDescent="0.3">
      <c r="A9" s="1" t="s">
        <v>429</v>
      </c>
      <c r="B9" s="66" t="s">
        <v>120</v>
      </c>
      <c r="C9" s="66"/>
      <c r="D9" s="66"/>
      <c r="E9" s="13">
        <v>200</v>
      </c>
      <c r="F9" s="1" t="s">
        <v>443</v>
      </c>
      <c r="G9" s="1"/>
      <c r="H9" s="14">
        <v>0</v>
      </c>
      <c r="I9" s="14">
        <f t="shared" si="0"/>
        <v>0</v>
      </c>
      <c r="J9" s="14"/>
      <c r="K9" s="14">
        <f t="shared" si="1"/>
        <v>0</v>
      </c>
      <c r="L9" s="14">
        <f t="shared" si="2"/>
        <v>0</v>
      </c>
    </row>
    <row r="10" spans="1:12" x14ac:dyDescent="0.3">
      <c r="A10" s="1" t="s">
        <v>430</v>
      </c>
      <c r="B10" s="66" t="s">
        <v>121</v>
      </c>
      <c r="C10" s="66"/>
      <c r="D10" s="66"/>
      <c r="E10" s="13">
        <v>3000</v>
      </c>
      <c r="F10" s="1" t="s">
        <v>443</v>
      </c>
      <c r="G10" s="1"/>
      <c r="H10" s="14">
        <v>0</v>
      </c>
      <c r="I10" s="14">
        <f t="shared" si="0"/>
        <v>0</v>
      </c>
      <c r="J10" s="14"/>
      <c r="K10" s="14">
        <f t="shared" si="1"/>
        <v>0</v>
      </c>
      <c r="L10" s="14">
        <f t="shared" si="2"/>
        <v>0</v>
      </c>
    </row>
    <row r="11" spans="1:12" x14ac:dyDescent="0.3">
      <c r="A11" s="1" t="s">
        <v>431</v>
      </c>
      <c r="B11" s="66" t="s">
        <v>122</v>
      </c>
      <c r="C11" s="66"/>
      <c r="D11" s="66"/>
      <c r="E11" s="13">
        <v>2000</v>
      </c>
      <c r="F11" s="1" t="s">
        <v>443</v>
      </c>
      <c r="G11" s="1"/>
      <c r="H11" s="14">
        <v>0</v>
      </c>
      <c r="I11" s="14">
        <f t="shared" si="0"/>
        <v>0</v>
      </c>
      <c r="J11" s="14"/>
      <c r="K11" s="14">
        <f t="shared" si="1"/>
        <v>0</v>
      </c>
      <c r="L11" s="14">
        <f t="shared" si="2"/>
        <v>0</v>
      </c>
    </row>
    <row r="12" spans="1:12" x14ac:dyDescent="0.3">
      <c r="A12" s="1" t="s">
        <v>432</v>
      </c>
      <c r="B12" s="66" t="s">
        <v>123</v>
      </c>
      <c r="C12" s="66"/>
      <c r="D12" s="66"/>
      <c r="E12" s="13">
        <v>80</v>
      </c>
      <c r="F12" s="1" t="s">
        <v>443</v>
      </c>
      <c r="G12" s="1"/>
      <c r="H12" s="14">
        <v>0</v>
      </c>
      <c r="I12" s="14">
        <f t="shared" si="0"/>
        <v>0</v>
      </c>
      <c r="J12" s="14"/>
      <c r="K12" s="14">
        <f t="shared" si="1"/>
        <v>0</v>
      </c>
      <c r="L12" s="14">
        <f t="shared" si="2"/>
        <v>0</v>
      </c>
    </row>
    <row r="13" spans="1:12" x14ac:dyDescent="0.3">
      <c r="A13" s="1" t="s">
        <v>433</v>
      </c>
      <c r="B13" s="66" t="s">
        <v>124</v>
      </c>
      <c r="C13" s="66"/>
      <c r="D13" s="66"/>
      <c r="E13" s="13">
        <v>80</v>
      </c>
      <c r="F13" s="1" t="s">
        <v>443</v>
      </c>
      <c r="G13" s="1"/>
      <c r="H13" s="14">
        <v>0</v>
      </c>
      <c r="I13" s="14">
        <f t="shared" si="0"/>
        <v>0</v>
      </c>
      <c r="J13" s="14"/>
      <c r="K13" s="14">
        <f t="shared" si="1"/>
        <v>0</v>
      </c>
      <c r="L13" s="14">
        <f t="shared" si="2"/>
        <v>0</v>
      </c>
    </row>
    <row r="14" spans="1:12" x14ac:dyDescent="0.3">
      <c r="A14" s="1" t="s">
        <v>434</v>
      </c>
      <c r="B14" s="66" t="s">
        <v>125</v>
      </c>
      <c r="C14" s="66"/>
      <c r="D14" s="66"/>
      <c r="E14" s="13">
        <v>1500</v>
      </c>
      <c r="F14" s="1" t="s">
        <v>443</v>
      </c>
      <c r="G14" s="1"/>
      <c r="H14" s="14">
        <v>0</v>
      </c>
      <c r="I14" s="14">
        <f t="shared" si="0"/>
        <v>0</v>
      </c>
      <c r="J14" s="14"/>
      <c r="K14" s="14">
        <f t="shared" si="1"/>
        <v>0</v>
      </c>
      <c r="L14" s="14">
        <f t="shared" si="2"/>
        <v>0</v>
      </c>
    </row>
    <row r="15" spans="1:12" x14ac:dyDescent="0.3">
      <c r="A15" s="1" t="s">
        <v>435</v>
      </c>
      <c r="B15" s="66" t="s">
        <v>126</v>
      </c>
      <c r="C15" s="66"/>
      <c r="D15" s="66"/>
      <c r="E15" s="13">
        <v>100</v>
      </c>
      <c r="F15" s="1" t="s">
        <v>443</v>
      </c>
      <c r="G15" s="1"/>
      <c r="H15" s="14">
        <v>0</v>
      </c>
      <c r="I15" s="14">
        <f t="shared" si="0"/>
        <v>0</v>
      </c>
      <c r="J15" s="14"/>
      <c r="K15" s="14">
        <f t="shared" si="1"/>
        <v>0</v>
      </c>
      <c r="L15" s="14">
        <f t="shared" si="2"/>
        <v>0</v>
      </c>
    </row>
    <row r="16" spans="1:12" x14ac:dyDescent="0.3">
      <c r="A16" s="1" t="s">
        <v>436</v>
      </c>
      <c r="B16" s="66" t="s">
        <v>127</v>
      </c>
      <c r="C16" s="66"/>
      <c r="D16" s="66"/>
      <c r="E16" s="13">
        <v>600</v>
      </c>
      <c r="F16" s="1" t="s">
        <v>443</v>
      </c>
      <c r="G16" s="1"/>
      <c r="H16" s="14">
        <v>0</v>
      </c>
      <c r="I16" s="14">
        <f t="shared" si="0"/>
        <v>0</v>
      </c>
      <c r="J16" s="14"/>
      <c r="K16" s="14">
        <f t="shared" si="1"/>
        <v>0</v>
      </c>
      <c r="L16" s="14">
        <f t="shared" si="2"/>
        <v>0</v>
      </c>
    </row>
    <row r="17" spans="1:12" x14ac:dyDescent="0.3">
      <c r="A17" s="1" t="s">
        <v>437</v>
      </c>
      <c r="B17" s="66" t="s">
        <v>128</v>
      </c>
      <c r="C17" s="66"/>
      <c r="D17" s="66"/>
      <c r="E17" s="13">
        <v>600</v>
      </c>
      <c r="F17" s="1" t="s">
        <v>443</v>
      </c>
      <c r="G17" s="1"/>
      <c r="H17" s="14">
        <v>0</v>
      </c>
      <c r="I17" s="14">
        <f t="shared" si="0"/>
        <v>0</v>
      </c>
      <c r="J17" s="14"/>
      <c r="K17" s="14">
        <f t="shared" si="1"/>
        <v>0</v>
      </c>
      <c r="L17" s="14">
        <f t="shared" si="2"/>
        <v>0</v>
      </c>
    </row>
    <row r="18" spans="1:12" x14ac:dyDescent="0.3">
      <c r="A18" s="1" t="s">
        <v>438</v>
      </c>
      <c r="B18" s="66" t="s">
        <v>129</v>
      </c>
      <c r="C18" s="66"/>
      <c r="D18" s="66"/>
      <c r="E18" s="13">
        <v>40</v>
      </c>
      <c r="F18" s="1" t="s">
        <v>443</v>
      </c>
      <c r="G18" s="1"/>
      <c r="H18" s="14">
        <v>0</v>
      </c>
      <c r="I18" s="14">
        <f t="shared" si="0"/>
        <v>0</v>
      </c>
      <c r="J18" s="14"/>
      <c r="K18" s="14">
        <f t="shared" si="1"/>
        <v>0</v>
      </c>
      <c r="L18" s="14">
        <f t="shared" si="2"/>
        <v>0</v>
      </c>
    </row>
    <row r="19" spans="1:12" x14ac:dyDescent="0.3">
      <c r="A19" s="1" t="s">
        <v>439</v>
      </c>
      <c r="B19" s="66" t="s">
        <v>130</v>
      </c>
      <c r="C19" s="66"/>
      <c r="D19" s="66"/>
      <c r="E19" s="13">
        <v>200</v>
      </c>
      <c r="F19" s="1" t="s">
        <v>443</v>
      </c>
      <c r="G19" s="1"/>
      <c r="H19" s="14">
        <v>0</v>
      </c>
      <c r="I19" s="14">
        <f t="shared" si="0"/>
        <v>0</v>
      </c>
      <c r="J19" s="14"/>
      <c r="K19" s="14">
        <f t="shared" si="1"/>
        <v>0</v>
      </c>
      <c r="L19" s="14">
        <f t="shared" si="2"/>
        <v>0</v>
      </c>
    </row>
    <row r="20" spans="1:12" x14ac:dyDescent="0.3">
      <c r="A20" s="1" t="s">
        <v>440</v>
      </c>
      <c r="B20" s="66" t="s">
        <v>131</v>
      </c>
      <c r="C20" s="66"/>
      <c r="D20" s="66"/>
      <c r="E20" s="13">
        <v>50</v>
      </c>
      <c r="F20" s="1" t="s">
        <v>443</v>
      </c>
      <c r="G20" s="1"/>
      <c r="H20" s="14">
        <v>0</v>
      </c>
      <c r="I20" s="14">
        <f t="shared" si="0"/>
        <v>0</v>
      </c>
      <c r="J20" s="14"/>
      <c r="K20" s="14">
        <f t="shared" si="1"/>
        <v>0</v>
      </c>
      <c r="L20" s="14">
        <f t="shared" si="2"/>
        <v>0</v>
      </c>
    </row>
    <row r="21" spans="1:12" x14ac:dyDescent="0.3">
      <c r="A21" s="1" t="s">
        <v>473</v>
      </c>
      <c r="B21" s="66" t="s">
        <v>132</v>
      </c>
      <c r="C21" s="66"/>
      <c r="D21" s="66"/>
      <c r="E21" s="13">
        <v>50</v>
      </c>
      <c r="F21" s="1" t="s">
        <v>443</v>
      </c>
      <c r="G21" s="1"/>
      <c r="H21" s="14">
        <v>0</v>
      </c>
      <c r="I21" s="14">
        <f t="shared" si="0"/>
        <v>0</v>
      </c>
      <c r="J21" s="14"/>
      <c r="K21" s="14">
        <f t="shared" si="1"/>
        <v>0</v>
      </c>
      <c r="L21" s="14">
        <f t="shared" si="2"/>
        <v>0</v>
      </c>
    </row>
    <row r="22" spans="1:12" x14ac:dyDescent="0.3">
      <c r="A22" s="1" t="s">
        <v>441</v>
      </c>
      <c r="B22" s="66" t="s">
        <v>133</v>
      </c>
      <c r="C22" s="66"/>
      <c r="D22" s="66"/>
      <c r="E22" s="13">
        <v>800</v>
      </c>
      <c r="F22" s="1" t="s">
        <v>443</v>
      </c>
      <c r="G22" s="1"/>
      <c r="H22" s="14">
        <v>0</v>
      </c>
      <c r="I22" s="14">
        <f t="shared" si="0"/>
        <v>0</v>
      </c>
      <c r="J22" s="14"/>
      <c r="K22" s="14">
        <f t="shared" si="1"/>
        <v>0</v>
      </c>
      <c r="L22" s="14">
        <f t="shared" si="2"/>
        <v>0</v>
      </c>
    </row>
    <row r="23" spans="1:12" ht="15" thickBot="1" x14ac:dyDescent="0.35">
      <c r="A23" s="1" t="s">
        <v>442</v>
      </c>
      <c r="B23" s="72" t="s">
        <v>134</v>
      </c>
      <c r="C23" s="72"/>
      <c r="D23" s="72"/>
      <c r="E23" s="36">
        <v>80</v>
      </c>
      <c r="F23" s="4" t="s">
        <v>443</v>
      </c>
      <c r="G23" s="4"/>
      <c r="H23" s="28">
        <v>0</v>
      </c>
      <c r="I23" s="28">
        <f t="shared" si="0"/>
        <v>0</v>
      </c>
      <c r="J23" s="28"/>
      <c r="K23" s="28">
        <f t="shared" si="1"/>
        <v>0</v>
      </c>
      <c r="L23" s="28">
        <f t="shared" si="2"/>
        <v>0</v>
      </c>
    </row>
    <row r="24" spans="1:12" ht="15" thickBot="1" x14ac:dyDescent="0.35">
      <c r="B24" s="73" t="s">
        <v>459</v>
      </c>
      <c r="C24" s="74"/>
      <c r="D24" s="74"/>
      <c r="E24" s="41">
        <f>SUM(E7:E23)</f>
        <v>13380</v>
      </c>
      <c r="F24" s="37"/>
      <c r="G24" s="37"/>
      <c r="H24" s="37"/>
      <c r="I24" s="37">
        <f>SUM(I7:I23)</f>
        <v>0</v>
      </c>
      <c r="J24" s="37"/>
      <c r="K24" s="37">
        <f>SUM(K7:K23)</f>
        <v>0</v>
      </c>
      <c r="L24" s="40">
        <f>SUM(L7:L23)</f>
        <v>0</v>
      </c>
    </row>
    <row r="26" spans="1:12" x14ac:dyDescent="0.3">
      <c r="B26" t="s">
        <v>480</v>
      </c>
      <c r="C26" t="s">
        <v>481</v>
      </c>
    </row>
    <row r="28" spans="1:12" x14ac:dyDescent="0.3">
      <c r="B28" t="s">
        <v>480</v>
      </c>
      <c r="C28" t="s">
        <v>482</v>
      </c>
    </row>
    <row r="30" spans="1:12" x14ac:dyDescent="0.3">
      <c r="B30" t="s">
        <v>483</v>
      </c>
      <c r="C30" t="s">
        <v>481</v>
      </c>
    </row>
    <row r="32" spans="1:12" x14ac:dyDescent="0.3">
      <c r="B32" t="s">
        <v>483</v>
      </c>
      <c r="C32" t="s">
        <v>482</v>
      </c>
    </row>
    <row r="34" spans="2:2" x14ac:dyDescent="0.3">
      <c r="B34" t="s">
        <v>484</v>
      </c>
    </row>
  </sheetData>
  <mergeCells count="20">
    <mergeCell ref="A5:D5"/>
    <mergeCell ref="B20:D20"/>
    <mergeCell ref="B21:D21"/>
    <mergeCell ref="B9:D9"/>
    <mergeCell ref="B10:D10"/>
    <mergeCell ref="B11:D11"/>
    <mergeCell ref="B12:D12"/>
    <mergeCell ref="B13:D13"/>
    <mergeCell ref="B14:D14"/>
    <mergeCell ref="B7:D7"/>
    <mergeCell ref="B8:D8"/>
    <mergeCell ref="B6:L6"/>
    <mergeCell ref="B24:D24"/>
    <mergeCell ref="B22:D22"/>
    <mergeCell ref="B23:D23"/>
    <mergeCell ref="B15:D15"/>
    <mergeCell ref="B16:D16"/>
    <mergeCell ref="B17:D17"/>
    <mergeCell ref="B18:D18"/>
    <mergeCell ref="B19:D19"/>
  </mergeCells>
  <phoneticPr fontId="6" type="noConversion"/>
  <pageMargins left="0.7" right="0.7" top="0.75" bottom="0.75" header="0.3" footer="0.3"/>
  <pageSetup paperSize="9" scale="84"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26"/>
  <sheetViews>
    <sheetView workbookViewId="0">
      <selection activeCell="G2" sqref="G2"/>
    </sheetView>
  </sheetViews>
  <sheetFormatPr defaultRowHeight="14.4" x14ac:dyDescent="0.3"/>
  <cols>
    <col min="1" max="1" width="10.5546875" customWidth="1"/>
    <col min="2" max="2" width="58.5546875" customWidth="1"/>
    <col min="4" max="4" width="2.88671875" customWidth="1"/>
    <col min="5" max="5" width="9.109375" bestFit="1" customWidth="1"/>
  </cols>
  <sheetData>
    <row r="1" spans="1:12" x14ac:dyDescent="0.3">
      <c r="A1" t="s">
        <v>0</v>
      </c>
    </row>
    <row r="2" spans="1:12" x14ac:dyDescent="0.3">
      <c r="G2" t="s">
        <v>487</v>
      </c>
    </row>
    <row r="3" spans="1:12" x14ac:dyDescent="0.3">
      <c r="A3" t="s">
        <v>485</v>
      </c>
    </row>
    <row r="5" spans="1:12" ht="100.8" x14ac:dyDescent="0.3">
      <c r="A5" s="65"/>
      <c r="B5" s="65"/>
      <c r="C5" s="65"/>
      <c r="D5" s="65"/>
      <c r="E5" s="24" t="s">
        <v>479</v>
      </c>
      <c r="F5" s="25" t="s">
        <v>3</v>
      </c>
      <c r="G5" s="25" t="s">
        <v>444</v>
      </c>
      <c r="H5" s="25" t="s">
        <v>445</v>
      </c>
      <c r="I5" s="25" t="s">
        <v>457</v>
      </c>
      <c r="J5" s="25" t="s">
        <v>446</v>
      </c>
      <c r="K5" s="25" t="s">
        <v>466</v>
      </c>
      <c r="L5" s="25" t="s">
        <v>447</v>
      </c>
    </row>
    <row r="6" spans="1:12" s="9" customFormat="1" x14ac:dyDescent="0.3">
      <c r="A6" s="8" t="s">
        <v>137</v>
      </c>
      <c r="B6" s="67" t="s">
        <v>138</v>
      </c>
      <c r="C6" s="68"/>
      <c r="D6" s="68"/>
      <c r="E6" s="68"/>
      <c r="F6" s="68"/>
      <c r="G6" s="68"/>
      <c r="H6" s="68"/>
      <c r="I6" s="68"/>
      <c r="J6" s="68"/>
      <c r="K6" s="68"/>
      <c r="L6" s="69"/>
    </row>
    <row r="7" spans="1:12" x14ac:dyDescent="0.3">
      <c r="A7" s="1" t="s">
        <v>427</v>
      </c>
      <c r="B7" s="66" t="s">
        <v>139</v>
      </c>
      <c r="C7" s="66"/>
      <c r="D7" s="66"/>
      <c r="E7" s="13">
        <v>660</v>
      </c>
      <c r="F7" s="15" t="s">
        <v>443</v>
      </c>
      <c r="G7" s="15"/>
      <c r="H7" s="15">
        <v>0</v>
      </c>
      <c r="I7" s="15">
        <f>E7*H7</f>
        <v>0</v>
      </c>
      <c r="J7" s="15"/>
      <c r="K7" s="15">
        <f>I7*J7/100</f>
        <v>0</v>
      </c>
      <c r="L7" s="15">
        <f>K7+I7</f>
        <v>0</v>
      </c>
    </row>
    <row r="8" spans="1:12" x14ac:dyDescent="0.3">
      <c r="A8" s="1" t="s">
        <v>428</v>
      </c>
      <c r="B8" s="66" t="s">
        <v>140</v>
      </c>
      <c r="C8" s="66"/>
      <c r="D8" s="66"/>
      <c r="E8" s="13">
        <v>6800</v>
      </c>
      <c r="F8" s="15" t="s">
        <v>443</v>
      </c>
      <c r="G8" s="15"/>
      <c r="H8" s="15">
        <v>0</v>
      </c>
      <c r="I8" s="15">
        <f t="shared" ref="I8:I15" si="0">E8*H8</f>
        <v>0</v>
      </c>
      <c r="J8" s="15"/>
      <c r="K8" s="15">
        <f t="shared" ref="K8:K15" si="1">I8*J8/100</f>
        <v>0</v>
      </c>
      <c r="L8" s="15">
        <f t="shared" ref="L8:L15" si="2">K8+I8</f>
        <v>0</v>
      </c>
    </row>
    <row r="9" spans="1:12" x14ac:dyDescent="0.3">
      <c r="A9" s="1" t="s">
        <v>429</v>
      </c>
      <c r="B9" s="66" t="s">
        <v>141</v>
      </c>
      <c r="C9" s="66"/>
      <c r="D9" s="66"/>
      <c r="E9" s="13">
        <v>20000</v>
      </c>
      <c r="F9" s="15" t="s">
        <v>443</v>
      </c>
      <c r="G9" s="15"/>
      <c r="H9" s="15">
        <v>0</v>
      </c>
      <c r="I9" s="15">
        <f t="shared" si="0"/>
        <v>0</v>
      </c>
      <c r="J9" s="15"/>
      <c r="K9" s="15">
        <f t="shared" si="1"/>
        <v>0</v>
      </c>
      <c r="L9" s="15">
        <f t="shared" si="2"/>
        <v>0</v>
      </c>
    </row>
    <row r="10" spans="1:12" x14ac:dyDescent="0.3">
      <c r="A10" s="1" t="s">
        <v>430</v>
      </c>
      <c r="B10" s="66" t="s">
        <v>142</v>
      </c>
      <c r="C10" s="66"/>
      <c r="D10" s="66"/>
      <c r="E10" s="13">
        <v>6200</v>
      </c>
      <c r="F10" s="15" t="s">
        <v>443</v>
      </c>
      <c r="G10" s="15"/>
      <c r="H10" s="15">
        <v>0</v>
      </c>
      <c r="I10" s="15">
        <f t="shared" si="0"/>
        <v>0</v>
      </c>
      <c r="J10" s="15"/>
      <c r="K10" s="15">
        <f t="shared" si="1"/>
        <v>0</v>
      </c>
      <c r="L10" s="15">
        <f t="shared" si="2"/>
        <v>0</v>
      </c>
    </row>
    <row r="11" spans="1:12" x14ac:dyDescent="0.3">
      <c r="A11" s="1" t="s">
        <v>431</v>
      </c>
      <c r="B11" s="66" t="s">
        <v>150</v>
      </c>
      <c r="C11" s="66"/>
      <c r="D11" s="66"/>
      <c r="E11" s="13">
        <v>1500</v>
      </c>
      <c r="F11" s="15" t="s">
        <v>443</v>
      </c>
      <c r="G11" s="15"/>
      <c r="H11" s="15">
        <v>0</v>
      </c>
      <c r="I11" s="15">
        <f t="shared" si="0"/>
        <v>0</v>
      </c>
      <c r="J11" s="15"/>
      <c r="K11" s="15">
        <f t="shared" si="1"/>
        <v>0</v>
      </c>
      <c r="L11" s="15">
        <f t="shared" si="2"/>
        <v>0</v>
      </c>
    </row>
    <row r="12" spans="1:12" x14ac:dyDescent="0.3">
      <c r="A12" s="1" t="s">
        <v>432</v>
      </c>
      <c r="B12" s="66" t="s">
        <v>143</v>
      </c>
      <c r="C12" s="66"/>
      <c r="D12" s="66"/>
      <c r="E12" s="13">
        <v>1240</v>
      </c>
      <c r="F12" s="15" t="s">
        <v>443</v>
      </c>
      <c r="G12" s="15"/>
      <c r="H12" s="15">
        <v>0</v>
      </c>
      <c r="I12" s="15">
        <f t="shared" si="0"/>
        <v>0</v>
      </c>
      <c r="J12" s="15"/>
      <c r="K12" s="15">
        <f t="shared" si="1"/>
        <v>0</v>
      </c>
      <c r="L12" s="15">
        <f t="shared" si="2"/>
        <v>0</v>
      </c>
    </row>
    <row r="13" spans="1:12" x14ac:dyDescent="0.3">
      <c r="A13" s="1" t="s">
        <v>433</v>
      </c>
      <c r="B13" s="66" t="s">
        <v>144</v>
      </c>
      <c r="C13" s="66"/>
      <c r="D13" s="66"/>
      <c r="E13" s="13">
        <v>840</v>
      </c>
      <c r="F13" s="15" t="s">
        <v>443</v>
      </c>
      <c r="G13" s="15"/>
      <c r="H13" s="15">
        <v>0</v>
      </c>
      <c r="I13" s="15">
        <f t="shared" si="0"/>
        <v>0</v>
      </c>
      <c r="J13" s="15"/>
      <c r="K13" s="15">
        <f t="shared" si="1"/>
        <v>0</v>
      </c>
      <c r="L13" s="15">
        <f t="shared" si="2"/>
        <v>0</v>
      </c>
    </row>
    <row r="14" spans="1:12" x14ac:dyDescent="0.3">
      <c r="A14" s="1" t="s">
        <v>434</v>
      </c>
      <c r="B14" s="66" t="s">
        <v>146</v>
      </c>
      <c r="C14" s="66"/>
      <c r="D14" s="66"/>
      <c r="E14" s="13">
        <v>3000</v>
      </c>
      <c r="F14" s="15" t="s">
        <v>443</v>
      </c>
      <c r="G14" s="15"/>
      <c r="H14" s="15">
        <v>0</v>
      </c>
      <c r="I14" s="15">
        <f t="shared" si="0"/>
        <v>0</v>
      </c>
      <c r="J14" s="15"/>
      <c r="K14" s="15">
        <f t="shared" si="1"/>
        <v>0</v>
      </c>
      <c r="L14" s="15">
        <f t="shared" si="2"/>
        <v>0</v>
      </c>
    </row>
    <row r="15" spans="1:12" ht="15" thickBot="1" x14ac:dyDescent="0.35">
      <c r="A15" s="1" t="s">
        <v>435</v>
      </c>
      <c r="B15" s="72" t="s">
        <v>145</v>
      </c>
      <c r="C15" s="72"/>
      <c r="D15" s="72"/>
      <c r="E15" s="36">
        <v>9400</v>
      </c>
      <c r="F15" s="16" t="s">
        <v>443</v>
      </c>
      <c r="G15" s="16"/>
      <c r="H15" s="16">
        <v>0</v>
      </c>
      <c r="I15" s="16">
        <f t="shared" si="0"/>
        <v>0</v>
      </c>
      <c r="J15" s="16"/>
      <c r="K15" s="16">
        <f t="shared" si="1"/>
        <v>0</v>
      </c>
      <c r="L15" s="16">
        <f t="shared" si="2"/>
        <v>0</v>
      </c>
    </row>
    <row r="16" spans="1:12" ht="15" thickBot="1" x14ac:dyDescent="0.35">
      <c r="B16" s="73" t="s">
        <v>459</v>
      </c>
      <c r="C16" s="74"/>
      <c r="D16" s="74"/>
      <c r="E16" s="41">
        <f>SUM(E7:E15)</f>
        <v>49640</v>
      </c>
      <c r="F16" s="37"/>
      <c r="G16" s="37"/>
      <c r="H16" s="37"/>
      <c r="I16" s="37">
        <f>SUM(I7:I15)</f>
        <v>0</v>
      </c>
      <c r="J16" s="37"/>
      <c r="K16" s="37">
        <f>SUM(K7:K15)</f>
        <v>0</v>
      </c>
      <c r="L16" s="40">
        <f>SUM(L7:L15)</f>
        <v>0</v>
      </c>
    </row>
    <row r="18" spans="2:3" x14ac:dyDescent="0.3">
      <c r="B18" t="s">
        <v>480</v>
      </c>
      <c r="C18" t="s">
        <v>481</v>
      </c>
    </row>
    <row r="20" spans="2:3" x14ac:dyDescent="0.3">
      <c r="B20" t="s">
        <v>480</v>
      </c>
      <c r="C20" t="s">
        <v>482</v>
      </c>
    </row>
    <row r="22" spans="2:3" x14ac:dyDescent="0.3">
      <c r="B22" t="s">
        <v>483</v>
      </c>
      <c r="C22" t="s">
        <v>481</v>
      </c>
    </row>
    <row r="24" spans="2:3" x14ac:dyDescent="0.3">
      <c r="B24" t="s">
        <v>483</v>
      </c>
      <c r="C24" t="s">
        <v>482</v>
      </c>
    </row>
    <row r="26" spans="2:3" x14ac:dyDescent="0.3">
      <c r="B26" t="s">
        <v>484</v>
      </c>
    </row>
  </sheetData>
  <mergeCells count="12">
    <mergeCell ref="B16:D16"/>
    <mergeCell ref="A5:D5"/>
    <mergeCell ref="B12:D12"/>
    <mergeCell ref="B13:D13"/>
    <mergeCell ref="B14:D14"/>
    <mergeCell ref="B6:L6"/>
    <mergeCell ref="B15:D15"/>
    <mergeCell ref="B7:D7"/>
    <mergeCell ref="B8:D8"/>
    <mergeCell ref="B9:D9"/>
    <mergeCell ref="B10:D10"/>
    <mergeCell ref="B11:D11"/>
  </mergeCells>
  <phoneticPr fontId="6" type="noConversion"/>
  <pageMargins left="0.7" right="0.7" top="0.75" bottom="0.75" header="0.3" footer="0.3"/>
  <pageSetup paperSize="9" scale="81"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9"/>
  <sheetViews>
    <sheetView workbookViewId="0">
      <selection activeCell="K20" sqref="K20"/>
    </sheetView>
  </sheetViews>
  <sheetFormatPr defaultRowHeight="14.4" x14ac:dyDescent="0.3"/>
  <cols>
    <col min="1" max="1" width="15.44140625" customWidth="1"/>
    <col min="2" max="2" width="44.44140625" customWidth="1"/>
    <col min="4" max="4" width="9.6640625" customWidth="1"/>
  </cols>
  <sheetData>
    <row r="1" spans="1:12" x14ac:dyDescent="0.3">
      <c r="A1" t="s">
        <v>0</v>
      </c>
    </row>
    <row r="2" spans="1:12" x14ac:dyDescent="0.3">
      <c r="G2" t="s">
        <v>487</v>
      </c>
    </row>
    <row r="3" spans="1:12" x14ac:dyDescent="0.3">
      <c r="A3" t="s">
        <v>485</v>
      </c>
    </row>
    <row r="5" spans="1:12" ht="100.8" x14ac:dyDescent="0.3">
      <c r="A5" s="65"/>
      <c r="B5" s="65"/>
      <c r="C5" s="65"/>
      <c r="D5" s="65"/>
      <c r="E5" s="24" t="s">
        <v>479</v>
      </c>
      <c r="F5" s="25" t="s">
        <v>3</v>
      </c>
      <c r="G5" s="25" t="s">
        <v>444</v>
      </c>
      <c r="H5" s="25" t="s">
        <v>445</v>
      </c>
      <c r="I5" s="25" t="s">
        <v>457</v>
      </c>
      <c r="J5" s="25" t="s">
        <v>446</v>
      </c>
      <c r="K5" s="25" t="s">
        <v>466</v>
      </c>
      <c r="L5" s="25" t="s">
        <v>447</v>
      </c>
    </row>
    <row r="6" spans="1:12" s="9" customFormat="1" x14ac:dyDescent="0.3">
      <c r="A6" s="8" t="s">
        <v>155</v>
      </c>
      <c r="B6" s="67" t="s">
        <v>156</v>
      </c>
      <c r="C6" s="68"/>
      <c r="D6" s="68"/>
      <c r="E6" s="68"/>
      <c r="F6" s="68"/>
      <c r="G6" s="68"/>
      <c r="H6" s="68"/>
      <c r="I6" s="68"/>
      <c r="J6" s="68"/>
      <c r="K6" s="68"/>
      <c r="L6" s="69"/>
    </row>
    <row r="7" spans="1:12" x14ac:dyDescent="0.3">
      <c r="A7" s="1" t="s">
        <v>427</v>
      </c>
      <c r="B7" s="66" t="s">
        <v>148</v>
      </c>
      <c r="C7" s="66"/>
      <c r="D7" s="66"/>
      <c r="E7" s="13">
        <v>150</v>
      </c>
      <c r="F7" s="1" t="s">
        <v>443</v>
      </c>
      <c r="G7" s="1"/>
      <c r="H7" s="14">
        <v>0</v>
      </c>
      <c r="I7" s="14">
        <f>H7*E7</f>
        <v>0</v>
      </c>
      <c r="J7" s="14"/>
      <c r="K7" s="14">
        <f>I7*J7/100</f>
        <v>0</v>
      </c>
      <c r="L7" s="14">
        <f>I7+K7</f>
        <v>0</v>
      </c>
    </row>
    <row r="8" spans="1:12" x14ac:dyDescent="0.3">
      <c r="A8" s="1" t="s">
        <v>428</v>
      </c>
      <c r="B8" s="66" t="s">
        <v>458</v>
      </c>
      <c r="C8" s="66"/>
      <c r="D8" s="66"/>
      <c r="E8" s="13">
        <v>20</v>
      </c>
      <c r="F8" s="1" t="s">
        <v>443</v>
      </c>
      <c r="G8" s="1"/>
      <c r="H8" s="14">
        <v>0</v>
      </c>
      <c r="I8" s="14">
        <f t="shared" ref="I8:I17" si="0">H8*E8</f>
        <v>0</v>
      </c>
      <c r="J8" s="14"/>
      <c r="K8" s="14">
        <f t="shared" ref="K8:K17" si="1">I8*J8/100</f>
        <v>0</v>
      </c>
      <c r="L8" s="14">
        <f t="shared" ref="L8:L17" si="2">I8+K8</f>
        <v>0</v>
      </c>
    </row>
    <row r="9" spans="1:12" x14ac:dyDescent="0.3">
      <c r="A9" s="1" t="s">
        <v>429</v>
      </c>
      <c r="B9" s="66" t="s">
        <v>149</v>
      </c>
      <c r="C9" s="66"/>
      <c r="D9" s="66"/>
      <c r="E9" s="13">
        <v>2400</v>
      </c>
      <c r="F9" s="1" t="s">
        <v>443</v>
      </c>
      <c r="G9" s="1"/>
      <c r="H9" s="14">
        <v>0</v>
      </c>
      <c r="I9" s="14">
        <f t="shared" si="0"/>
        <v>0</v>
      </c>
      <c r="J9" s="14"/>
      <c r="K9" s="14">
        <f t="shared" si="1"/>
        <v>0</v>
      </c>
      <c r="L9" s="14">
        <f t="shared" si="2"/>
        <v>0</v>
      </c>
    </row>
    <row r="10" spans="1:12" x14ac:dyDescent="0.3">
      <c r="A10" s="1" t="s">
        <v>430</v>
      </c>
      <c r="B10" s="66" t="s">
        <v>151</v>
      </c>
      <c r="C10" s="66"/>
      <c r="D10" s="66"/>
      <c r="E10" s="13">
        <v>7000</v>
      </c>
      <c r="F10" s="1" t="s">
        <v>443</v>
      </c>
      <c r="G10" s="1"/>
      <c r="H10" s="14">
        <v>0</v>
      </c>
      <c r="I10" s="14">
        <f t="shared" si="0"/>
        <v>0</v>
      </c>
      <c r="J10" s="14"/>
      <c r="K10" s="14">
        <f t="shared" si="1"/>
        <v>0</v>
      </c>
      <c r="L10" s="14">
        <f t="shared" si="2"/>
        <v>0</v>
      </c>
    </row>
    <row r="11" spans="1:12" x14ac:dyDescent="0.3">
      <c r="A11" s="1" t="s">
        <v>431</v>
      </c>
      <c r="B11" s="66" t="s">
        <v>147</v>
      </c>
      <c r="C11" s="66"/>
      <c r="D11" s="66"/>
      <c r="E11" s="13">
        <v>520</v>
      </c>
      <c r="F11" s="1" t="s">
        <v>443</v>
      </c>
      <c r="G11" s="1"/>
      <c r="H11" s="14">
        <v>0</v>
      </c>
      <c r="I11" s="14">
        <f t="shared" si="0"/>
        <v>0</v>
      </c>
      <c r="J11" s="14"/>
      <c r="K11" s="14">
        <f t="shared" si="1"/>
        <v>0</v>
      </c>
      <c r="L11" s="14">
        <f t="shared" si="2"/>
        <v>0</v>
      </c>
    </row>
    <row r="12" spans="1:12" x14ac:dyDescent="0.3">
      <c r="A12" s="1" t="s">
        <v>432</v>
      </c>
      <c r="B12" s="66" t="s">
        <v>152</v>
      </c>
      <c r="C12" s="66"/>
      <c r="D12" s="66"/>
      <c r="E12" s="13">
        <v>100</v>
      </c>
      <c r="F12" s="1" t="s">
        <v>443</v>
      </c>
      <c r="G12" s="1"/>
      <c r="H12" s="14">
        <v>0</v>
      </c>
      <c r="I12" s="14">
        <f t="shared" si="0"/>
        <v>0</v>
      </c>
      <c r="J12" s="14"/>
      <c r="K12" s="14">
        <f t="shared" si="1"/>
        <v>0</v>
      </c>
      <c r="L12" s="14">
        <f t="shared" si="2"/>
        <v>0</v>
      </c>
    </row>
    <row r="13" spans="1:12" x14ac:dyDescent="0.3">
      <c r="A13" s="1" t="s">
        <v>433</v>
      </c>
      <c r="B13" s="66" t="s">
        <v>153</v>
      </c>
      <c r="C13" s="66"/>
      <c r="D13" s="66"/>
      <c r="E13" s="13">
        <v>100</v>
      </c>
      <c r="F13" s="1" t="s">
        <v>443</v>
      </c>
      <c r="G13" s="1"/>
      <c r="H13" s="14">
        <v>0</v>
      </c>
      <c r="I13" s="14">
        <f t="shared" si="0"/>
        <v>0</v>
      </c>
      <c r="J13" s="14"/>
      <c r="K13" s="14">
        <f t="shared" si="1"/>
        <v>0</v>
      </c>
      <c r="L13" s="14">
        <f t="shared" si="2"/>
        <v>0</v>
      </c>
    </row>
    <row r="14" spans="1:12" x14ac:dyDescent="0.3">
      <c r="A14" s="1" t="s">
        <v>434</v>
      </c>
      <c r="B14" s="66" t="s">
        <v>467</v>
      </c>
      <c r="C14" s="66"/>
      <c r="D14" s="66"/>
      <c r="E14" s="13">
        <v>80</v>
      </c>
      <c r="F14" s="1" t="s">
        <v>443</v>
      </c>
      <c r="G14" s="1"/>
      <c r="H14" s="14">
        <v>0</v>
      </c>
      <c r="I14" s="14">
        <f t="shared" si="0"/>
        <v>0</v>
      </c>
      <c r="J14" s="14"/>
      <c r="K14" s="14">
        <f t="shared" si="1"/>
        <v>0</v>
      </c>
      <c r="L14" s="14">
        <f t="shared" si="2"/>
        <v>0</v>
      </c>
    </row>
    <row r="15" spans="1:12" x14ac:dyDescent="0.3">
      <c r="A15" s="1" t="s">
        <v>435</v>
      </c>
      <c r="B15" s="66" t="s">
        <v>468</v>
      </c>
      <c r="C15" s="66"/>
      <c r="D15" s="66"/>
      <c r="E15" s="13">
        <v>80</v>
      </c>
      <c r="F15" s="1" t="s">
        <v>443</v>
      </c>
      <c r="G15" s="1"/>
      <c r="H15" s="14">
        <v>0</v>
      </c>
      <c r="I15" s="14">
        <f t="shared" si="0"/>
        <v>0</v>
      </c>
      <c r="J15" s="14"/>
      <c r="K15" s="14">
        <f t="shared" si="1"/>
        <v>0</v>
      </c>
      <c r="L15" s="14">
        <f t="shared" si="2"/>
        <v>0</v>
      </c>
    </row>
    <row r="16" spans="1:12" x14ac:dyDescent="0.3">
      <c r="A16" s="1" t="s">
        <v>436</v>
      </c>
      <c r="B16" s="66" t="s">
        <v>154</v>
      </c>
      <c r="C16" s="66"/>
      <c r="D16" s="66"/>
      <c r="E16" s="13">
        <v>50</v>
      </c>
      <c r="F16" s="1" t="s">
        <v>443</v>
      </c>
      <c r="G16" s="1"/>
      <c r="H16" s="14">
        <v>0</v>
      </c>
      <c r="I16" s="14">
        <f t="shared" si="0"/>
        <v>0</v>
      </c>
      <c r="J16" s="14"/>
      <c r="K16" s="14">
        <f t="shared" si="1"/>
        <v>0</v>
      </c>
      <c r="L16" s="14">
        <f t="shared" si="2"/>
        <v>0</v>
      </c>
    </row>
    <row r="17" spans="1:12" x14ac:dyDescent="0.3">
      <c r="A17" s="1" t="s">
        <v>437</v>
      </c>
      <c r="B17" s="72" t="s">
        <v>469</v>
      </c>
      <c r="C17" s="72"/>
      <c r="D17" s="72"/>
      <c r="E17" s="36">
        <v>80</v>
      </c>
      <c r="F17" s="1" t="s">
        <v>443</v>
      </c>
      <c r="G17" s="4"/>
      <c r="H17" s="28">
        <v>0</v>
      </c>
      <c r="I17" s="28">
        <f t="shared" si="0"/>
        <v>0</v>
      </c>
      <c r="J17" s="28"/>
      <c r="K17" s="28">
        <f t="shared" si="1"/>
        <v>0</v>
      </c>
      <c r="L17" s="28">
        <f t="shared" si="2"/>
        <v>0</v>
      </c>
    </row>
    <row r="18" spans="1:12" ht="15" thickBot="1" x14ac:dyDescent="0.35">
      <c r="A18" s="1" t="s">
        <v>438</v>
      </c>
      <c r="B18" s="72" t="s">
        <v>461</v>
      </c>
      <c r="C18" s="72"/>
      <c r="D18" s="72"/>
      <c r="E18" s="36">
        <v>1500</v>
      </c>
      <c r="F18" s="4" t="s">
        <v>443</v>
      </c>
      <c r="G18" s="4"/>
      <c r="H18" s="28">
        <v>0</v>
      </c>
      <c r="I18" s="28">
        <f>H18*E18</f>
        <v>0</v>
      </c>
      <c r="J18" s="28"/>
      <c r="K18" s="28">
        <f>I18*J18/100</f>
        <v>0</v>
      </c>
      <c r="L18" s="28">
        <f>K18+I18</f>
        <v>0</v>
      </c>
    </row>
    <row r="19" spans="1:12" ht="15" thickBot="1" x14ac:dyDescent="0.35">
      <c r="B19" s="73" t="s">
        <v>459</v>
      </c>
      <c r="C19" s="74"/>
      <c r="D19" s="74"/>
      <c r="E19" s="41">
        <f>SUM(E7:E18)</f>
        <v>12080</v>
      </c>
      <c r="F19" s="27"/>
      <c r="G19" s="27"/>
      <c r="H19" s="30"/>
      <c r="I19" s="30">
        <f>SUM(I7:I17)</f>
        <v>0</v>
      </c>
      <c r="J19" s="30"/>
      <c r="K19" s="30">
        <f>SUM(K7:K17)</f>
        <v>0</v>
      </c>
      <c r="L19" s="31">
        <f>SUM(L7:L17)</f>
        <v>0</v>
      </c>
    </row>
    <row r="21" spans="1:12" x14ac:dyDescent="0.3">
      <c r="B21" t="s">
        <v>480</v>
      </c>
      <c r="C21" t="s">
        <v>481</v>
      </c>
    </row>
    <row r="23" spans="1:12" x14ac:dyDescent="0.3">
      <c r="B23" t="s">
        <v>480</v>
      </c>
      <c r="C23" t="s">
        <v>482</v>
      </c>
    </row>
    <row r="25" spans="1:12" x14ac:dyDescent="0.3">
      <c r="B25" t="s">
        <v>483</v>
      </c>
      <c r="C25" t="s">
        <v>481</v>
      </c>
    </row>
    <row r="27" spans="1:12" x14ac:dyDescent="0.3">
      <c r="B27" t="s">
        <v>483</v>
      </c>
      <c r="C27" t="s">
        <v>482</v>
      </c>
    </row>
    <row r="29" spans="1:12" x14ac:dyDescent="0.3">
      <c r="B29" t="s">
        <v>484</v>
      </c>
    </row>
  </sheetData>
  <mergeCells count="15">
    <mergeCell ref="B19:D19"/>
    <mergeCell ref="B10:D10"/>
    <mergeCell ref="A5:D5"/>
    <mergeCell ref="B7:D7"/>
    <mergeCell ref="B8:D8"/>
    <mergeCell ref="B9:D9"/>
    <mergeCell ref="B6:L6"/>
    <mergeCell ref="B16:D16"/>
    <mergeCell ref="B17:D17"/>
    <mergeCell ref="B11:D11"/>
    <mergeCell ref="B12:D12"/>
    <mergeCell ref="B13:D13"/>
    <mergeCell ref="B14:D14"/>
    <mergeCell ref="B15:D15"/>
    <mergeCell ref="B18:D18"/>
  </mergeCells>
  <phoneticPr fontId="6" type="noConversion"/>
  <pageMargins left="0.7" right="0.7" top="0.75" bottom="0.75" header="0.3" footer="0.3"/>
  <pageSetup paperSize="9" scale="82"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18"/>
  <sheetViews>
    <sheetView workbookViewId="0">
      <selection activeCell="G2" sqref="G2"/>
    </sheetView>
  </sheetViews>
  <sheetFormatPr defaultRowHeight="14.4" x14ac:dyDescent="0.3"/>
  <cols>
    <col min="2" max="2" width="49.5546875" customWidth="1"/>
    <col min="4" max="4" width="17" customWidth="1"/>
  </cols>
  <sheetData>
    <row r="1" spans="1:12" x14ac:dyDescent="0.3">
      <c r="A1" t="s">
        <v>0</v>
      </c>
    </row>
    <row r="2" spans="1:12" x14ac:dyDescent="0.3">
      <c r="G2" t="s">
        <v>487</v>
      </c>
    </row>
    <row r="3" spans="1:12" x14ac:dyDescent="0.3">
      <c r="A3" t="s">
        <v>485</v>
      </c>
    </row>
    <row r="5" spans="1:12" ht="100.8" x14ac:dyDescent="0.3">
      <c r="A5" s="65"/>
      <c r="B5" s="65"/>
      <c r="C5" s="65"/>
      <c r="D5" s="65"/>
      <c r="E5" s="24" t="s">
        <v>479</v>
      </c>
      <c r="F5" s="25" t="s">
        <v>3</v>
      </c>
      <c r="G5" s="25" t="s">
        <v>444</v>
      </c>
      <c r="H5" s="25" t="s">
        <v>445</v>
      </c>
      <c r="I5" s="25" t="s">
        <v>457</v>
      </c>
      <c r="J5" s="25" t="s">
        <v>446</v>
      </c>
      <c r="K5" s="25" t="s">
        <v>466</v>
      </c>
      <c r="L5" s="25" t="s">
        <v>447</v>
      </c>
    </row>
    <row r="6" spans="1:12" s="9" customFormat="1" x14ac:dyDescent="0.3">
      <c r="A6" s="8" t="s">
        <v>157</v>
      </c>
      <c r="B6" s="77" t="s">
        <v>158</v>
      </c>
      <c r="C6" s="78"/>
      <c r="D6" s="78"/>
      <c r="E6" s="78"/>
      <c r="F6" s="78"/>
      <c r="G6" s="78"/>
      <c r="H6" s="78"/>
      <c r="I6" s="78"/>
      <c r="J6" s="78"/>
      <c r="K6" s="78"/>
      <c r="L6" s="78"/>
    </row>
    <row r="7" spans="1:12" ht="15" thickBot="1" x14ac:dyDescent="0.35">
      <c r="A7" s="1"/>
      <c r="B7" s="72" t="s">
        <v>159</v>
      </c>
      <c r="C7" s="72"/>
      <c r="D7" s="72"/>
      <c r="E7" s="4">
        <v>600</v>
      </c>
      <c r="F7" s="4" t="s">
        <v>443</v>
      </c>
      <c r="G7" s="4"/>
      <c r="H7" s="28">
        <v>0</v>
      </c>
      <c r="I7" s="28">
        <f>H7*E7</f>
        <v>0</v>
      </c>
      <c r="J7" s="28"/>
      <c r="K7" s="28">
        <f>I7*J7/100</f>
        <v>0</v>
      </c>
      <c r="L7" s="28">
        <f>K7+I7</f>
        <v>0</v>
      </c>
    </row>
    <row r="8" spans="1:12" ht="15" thickBot="1" x14ac:dyDescent="0.35">
      <c r="B8" s="73" t="s">
        <v>459</v>
      </c>
      <c r="C8" s="74"/>
      <c r="D8" s="74"/>
      <c r="E8" s="27">
        <f>SUM(E7)</f>
        <v>600</v>
      </c>
      <c r="F8" s="27"/>
      <c r="G8" s="27"/>
      <c r="H8" s="30"/>
      <c r="I8" s="30">
        <f>I7</f>
        <v>0</v>
      </c>
      <c r="J8" s="30"/>
      <c r="K8" s="30">
        <f>K7</f>
        <v>0</v>
      </c>
      <c r="L8" s="31">
        <f>L7</f>
        <v>0</v>
      </c>
    </row>
    <row r="10" spans="1:12" x14ac:dyDescent="0.3">
      <c r="B10" t="s">
        <v>480</v>
      </c>
      <c r="C10" t="s">
        <v>481</v>
      </c>
    </row>
    <row r="12" spans="1:12" x14ac:dyDescent="0.3">
      <c r="B12" t="s">
        <v>480</v>
      </c>
      <c r="C12" t="s">
        <v>482</v>
      </c>
    </row>
    <row r="14" spans="1:12" x14ac:dyDescent="0.3">
      <c r="B14" t="s">
        <v>483</v>
      </c>
      <c r="C14" t="s">
        <v>481</v>
      </c>
    </row>
    <row r="16" spans="1:12" x14ac:dyDescent="0.3">
      <c r="B16" t="s">
        <v>483</v>
      </c>
      <c r="C16" t="s">
        <v>482</v>
      </c>
    </row>
    <row r="18" spans="2:2" x14ac:dyDescent="0.3">
      <c r="B18" t="s">
        <v>484</v>
      </c>
    </row>
  </sheetData>
  <mergeCells count="4">
    <mergeCell ref="A5:D5"/>
    <mergeCell ref="B7:D7"/>
    <mergeCell ref="B6:L6"/>
    <mergeCell ref="B8:D8"/>
  </mergeCells>
  <pageMargins left="0.7" right="0.7" top="0.75" bottom="0.75" header="0.3" footer="0.3"/>
  <pageSetup paperSize="9"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0"/>
  <sheetViews>
    <sheetView tabSelected="1" workbookViewId="0">
      <selection activeCell="G2" sqref="G2"/>
    </sheetView>
  </sheetViews>
  <sheetFormatPr defaultRowHeight="14.4" x14ac:dyDescent="0.3"/>
  <cols>
    <col min="1" max="1" width="13.44140625" customWidth="1"/>
    <col min="2" max="2" width="39.109375" customWidth="1"/>
    <col min="4" max="4" width="12.33203125" customWidth="1"/>
  </cols>
  <sheetData>
    <row r="1" spans="1:12" x14ac:dyDescent="0.3">
      <c r="A1" t="s">
        <v>0</v>
      </c>
    </row>
    <row r="2" spans="1:12" x14ac:dyDescent="0.3">
      <c r="G2" t="s">
        <v>487</v>
      </c>
    </row>
    <row r="3" spans="1:12" x14ac:dyDescent="0.3">
      <c r="A3" t="s">
        <v>485</v>
      </c>
    </row>
    <row r="5" spans="1:12" ht="100.8" x14ac:dyDescent="0.3">
      <c r="A5" s="65"/>
      <c r="B5" s="65"/>
      <c r="C5" s="65"/>
      <c r="D5" s="65"/>
      <c r="E5" s="24" t="s">
        <v>479</v>
      </c>
      <c r="F5" s="25" t="s">
        <v>3</v>
      </c>
      <c r="G5" s="25" t="s">
        <v>444</v>
      </c>
      <c r="H5" s="25" t="s">
        <v>445</v>
      </c>
      <c r="I5" s="25" t="s">
        <v>457</v>
      </c>
      <c r="J5" s="25" t="s">
        <v>446</v>
      </c>
      <c r="K5" s="25" t="s">
        <v>466</v>
      </c>
      <c r="L5" s="25" t="s">
        <v>447</v>
      </c>
    </row>
    <row r="6" spans="1:12" s="9" customFormat="1" x14ac:dyDescent="0.3">
      <c r="A6" s="10" t="s">
        <v>160</v>
      </c>
      <c r="B6" s="77" t="s">
        <v>162</v>
      </c>
      <c r="C6" s="78"/>
      <c r="D6" s="78"/>
      <c r="E6" s="78"/>
      <c r="F6" s="78"/>
      <c r="G6" s="78"/>
      <c r="H6" s="78"/>
      <c r="I6" s="78"/>
      <c r="J6" s="78"/>
      <c r="K6" s="78"/>
      <c r="L6" s="78"/>
    </row>
    <row r="7" spans="1:12" x14ac:dyDescent="0.3">
      <c r="A7" s="1" t="s">
        <v>427</v>
      </c>
      <c r="B7" s="66" t="s">
        <v>163</v>
      </c>
      <c r="C7" s="66"/>
      <c r="D7" s="66"/>
      <c r="E7" s="13">
        <v>800</v>
      </c>
      <c r="F7" s="1" t="s">
        <v>443</v>
      </c>
      <c r="G7" s="1"/>
      <c r="H7" s="14">
        <v>0</v>
      </c>
      <c r="I7" s="14">
        <f t="shared" ref="I7:I19" si="0">H7*E7</f>
        <v>0</v>
      </c>
      <c r="J7" s="14"/>
      <c r="K7" s="14">
        <f t="shared" ref="K7:K19" si="1">I7*J7/100</f>
        <v>0</v>
      </c>
      <c r="L7" s="14">
        <f t="shared" ref="L7:L19" si="2">K7+I7</f>
        <v>0</v>
      </c>
    </row>
    <row r="8" spans="1:12" x14ac:dyDescent="0.3">
      <c r="A8" s="1" t="s">
        <v>428</v>
      </c>
      <c r="B8" s="66" t="s">
        <v>164</v>
      </c>
      <c r="C8" s="66"/>
      <c r="D8" s="66"/>
      <c r="E8" s="13">
        <v>200</v>
      </c>
      <c r="F8" s="1" t="s">
        <v>443</v>
      </c>
      <c r="G8" s="1"/>
      <c r="H8" s="14">
        <v>0</v>
      </c>
      <c r="I8" s="14">
        <f t="shared" si="0"/>
        <v>0</v>
      </c>
      <c r="J8" s="14"/>
      <c r="K8" s="14">
        <f t="shared" si="1"/>
        <v>0</v>
      </c>
      <c r="L8" s="14">
        <f t="shared" si="2"/>
        <v>0</v>
      </c>
    </row>
    <row r="9" spans="1:12" x14ac:dyDescent="0.3">
      <c r="A9" s="1" t="s">
        <v>429</v>
      </c>
      <c r="B9" s="66" t="s">
        <v>165</v>
      </c>
      <c r="C9" s="66"/>
      <c r="D9" s="66"/>
      <c r="E9" s="13">
        <v>200</v>
      </c>
      <c r="F9" s="1" t="s">
        <v>443</v>
      </c>
      <c r="G9" s="1"/>
      <c r="H9" s="14">
        <v>0</v>
      </c>
      <c r="I9" s="14">
        <f t="shared" si="0"/>
        <v>0</v>
      </c>
      <c r="J9" s="14"/>
      <c r="K9" s="14">
        <f t="shared" si="1"/>
        <v>0</v>
      </c>
      <c r="L9" s="14">
        <f t="shared" si="2"/>
        <v>0</v>
      </c>
    </row>
    <row r="10" spans="1:12" x14ac:dyDescent="0.3">
      <c r="A10" s="1" t="s">
        <v>430</v>
      </c>
      <c r="B10" s="66" t="s">
        <v>166</v>
      </c>
      <c r="C10" s="66"/>
      <c r="D10" s="66"/>
      <c r="E10" s="13">
        <v>200</v>
      </c>
      <c r="F10" s="1" t="s">
        <v>443</v>
      </c>
      <c r="G10" s="1"/>
      <c r="H10" s="14">
        <v>0</v>
      </c>
      <c r="I10" s="14">
        <f t="shared" si="0"/>
        <v>0</v>
      </c>
      <c r="J10" s="14"/>
      <c r="K10" s="14">
        <f t="shared" si="1"/>
        <v>0</v>
      </c>
      <c r="L10" s="14">
        <f t="shared" si="2"/>
        <v>0</v>
      </c>
    </row>
    <row r="11" spans="1:12" x14ac:dyDescent="0.3">
      <c r="A11" s="1" t="s">
        <v>431</v>
      </c>
      <c r="B11" s="66" t="s">
        <v>167</v>
      </c>
      <c r="C11" s="66"/>
      <c r="D11" s="66"/>
      <c r="E11" s="13">
        <v>1400</v>
      </c>
      <c r="F11" s="1" t="s">
        <v>443</v>
      </c>
      <c r="G11" s="1"/>
      <c r="H11" s="14">
        <v>0</v>
      </c>
      <c r="I11" s="14">
        <f t="shared" si="0"/>
        <v>0</v>
      </c>
      <c r="J11" s="14"/>
      <c r="K11" s="14">
        <f t="shared" si="1"/>
        <v>0</v>
      </c>
      <c r="L11" s="14">
        <f t="shared" si="2"/>
        <v>0</v>
      </c>
    </row>
    <row r="12" spans="1:12" x14ac:dyDescent="0.3">
      <c r="A12" s="1" t="s">
        <v>432</v>
      </c>
      <c r="B12" s="66" t="s">
        <v>168</v>
      </c>
      <c r="C12" s="66"/>
      <c r="D12" s="66"/>
      <c r="E12" s="13">
        <v>1600</v>
      </c>
      <c r="F12" s="1" t="s">
        <v>443</v>
      </c>
      <c r="G12" s="1"/>
      <c r="H12" s="14">
        <v>0</v>
      </c>
      <c r="I12" s="14">
        <f t="shared" si="0"/>
        <v>0</v>
      </c>
      <c r="J12" s="14"/>
      <c r="K12" s="14">
        <f t="shared" si="1"/>
        <v>0</v>
      </c>
      <c r="L12" s="14">
        <f t="shared" si="2"/>
        <v>0</v>
      </c>
    </row>
    <row r="13" spans="1:12" x14ac:dyDescent="0.3">
      <c r="A13" s="1" t="s">
        <v>433</v>
      </c>
      <c r="B13" s="66" t="s">
        <v>169</v>
      </c>
      <c r="C13" s="66"/>
      <c r="D13" s="66"/>
      <c r="E13" s="13">
        <v>1000</v>
      </c>
      <c r="F13" s="1" t="s">
        <v>443</v>
      </c>
      <c r="G13" s="1"/>
      <c r="H13" s="14">
        <v>0</v>
      </c>
      <c r="I13" s="14">
        <f t="shared" si="0"/>
        <v>0</v>
      </c>
      <c r="J13" s="14"/>
      <c r="K13" s="14">
        <f t="shared" si="1"/>
        <v>0</v>
      </c>
      <c r="L13" s="14">
        <f t="shared" si="2"/>
        <v>0</v>
      </c>
    </row>
    <row r="14" spans="1:12" x14ac:dyDescent="0.3">
      <c r="A14" s="1" t="s">
        <v>434</v>
      </c>
      <c r="B14" s="66" t="s">
        <v>170</v>
      </c>
      <c r="C14" s="66"/>
      <c r="D14" s="66"/>
      <c r="E14" s="13">
        <v>5000</v>
      </c>
      <c r="F14" s="1" t="s">
        <v>443</v>
      </c>
      <c r="G14" s="1"/>
      <c r="H14" s="14">
        <v>0</v>
      </c>
      <c r="I14" s="14">
        <f t="shared" si="0"/>
        <v>0</v>
      </c>
      <c r="J14" s="14"/>
      <c r="K14" s="14">
        <f t="shared" si="1"/>
        <v>0</v>
      </c>
      <c r="L14" s="14">
        <f t="shared" si="2"/>
        <v>0</v>
      </c>
    </row>
    <row r="15" spans="1:12" x14ac:dyDescent="0.3">
      <c r="A15" s="1" t="s">
        <v>435</v>
      </c>
      <c r="B15" s="66" t="s">
        <v>171</v>
      </c>
      <c r="C15" s="66"/>
      <c r="D15" s="66"/>
      <c r="E15" s="13">
        <v>2000</v>
      </c>
      <c r="F15" s="1" t="s">
        <v>443</v>
      </c>
      <c r="G15" s="1"/>
      <c r="H15" s="14">
        <v>0</v>
      </c>
      <c r="I15" s="14">
        <f t="shared" si="0"/>
        <v>0</v>
      </c>
      <c r="J15" s="14"/>
      <c r="K15" s="14">
        <f t="shared" si="1"/>
        <v>0</v>
      </c>
      <c r="L15" s="14">
        <f t="shared" si="2"/>
        <v>0</v>
      </c>
    </row>
    <row r="16" spans="1:12" x14ac:dyDescent="0.3">
      <c r="A16" s="1" t="s">
        <v>436</v>
      </c>
      <c r="B16" s="66" t="s">
        <v>172</v>
      </c>
      <c r="C16" s="66"/>
      <c r="D16" s="66"/>
      <c r="E16" s="13">
        <v>400</v>
      </c>
      <c r="F16" s="1" t="s">
        <v>443</v>
      </c>
      <c r="G16" s="1"/>
      <c r="H16" s="14">
        <v>0</v>
      </c>
      <c r="I16" s="14">
        <f t="shared" si="0"/>
        <v>0</v>
      </c>
      <c r="J16" s="14"/>
      <c r="K16" s="14">
        <f t="shared" si="1"/>
        <v>0</v>
      </c>
      <c r="L16" s="14">
        <f t="shared" si="2"/>
        <v>0</v>
      </c>
    </row>
    <row r="17" spans="1:12" x14ac:dyDescent="0.3">
      <c r="A17" s="1" t="s">
        <v>437</v>
      </c>
      <c r="B17" s="66" t="s">
        <v>173</v>
      </c>
      <c r="C17" s="66"/>
      <c r="D17" s="66"/>
      <c r="E17" s="13">
        <v>600</v>
      </c>
      <c r="F17" s="1" t="s">
        <v>443</v>
      </c>
      <c r="G17" s="1"/>
      <c r="H17" s="14">
        <v>0</v>
      </c>
      <c r="I17" s="14">
        <f t="shared" si="0"/>
        <v>0</v>
      </c>
      <c r="J17" s="14"/>
      <c r="K17" s="14">
        <f t="shared" si="1"/>
        <v>0</v>
      </c>
      <c r="L17" s="14">
        <f t="shared" si="2"/>
        <v>0</v>
      </c>
    </row>
    <row r="18" spans="1:12" x14ac:dyDescent="0.3">
      <c r="A18" s="1" t="s">
        <v>438</v>
      </c>
      <c r="B18" s="66" t="s">
        <v>174</v>
      </c>
      <c r="C18" s="66"/>
      <c r="D18" s="66"/>
      <c r="E18" s="13">
        <v>600</v>
      </c>
      <c r="F18" s="1" t="s">
        <v>443</v>
      </c>
      <c r="G18" s="1"/>
      <c r="H18" s="14">
        <v>0</v>
      </c>
      <c r="I18" s="14">
        <f t="shared" si="0"/>
        <v>0</v>
      </c>
      <c r="J18" s="14"/>
      <c r="K18" s="14">
        <f t="shared" si="1"/>
        <v>0</v>
      </c>
      <c r="L18" s="14">
        <f t="shared" si="2"/>
        <v>0</v>
      </c>
    </row>
    <row r="19" spans="1:12" ht="15" thickBot="1" x14ac:dyDescent="0.35">
      <c r="A19" s="1" t="s">
        <v>439</v>
      </c>
      <c r="B19" s="72" t="s">
        <v>175</v>
      </c>
      <c r="C19" s="72"/>
      <c r="D19" s="72"/>
      <c r="E19" s="13">
        <v>200</v>
      </c>
      <c r="F19" s="1" t="s">
        <v>443</v>
      </c>
      <c r="G19" s="1"/>
      <c r="H19" s="14">
        <v>0</v>
      </c>
      <c r="I19" s="14">
        <f t="shared" si="0"/>
        <v>0</v>
      </c>
      <c r="J19" s="14"/>
      <c r="K19" s="14">
        <f t="shared" si="1"/>
        <v>0</v>
      </c>
      <c r="L19" s="14">
        <f t="shared" si="2"/>
        <v>0</v>
      </c>
    </row>
    <row r="20" spans="1:12" ht="15" thickBot="1" x14ac:dyDescent="0.35">
      <c r="B20" s="73" t="s">
        <v>459</v>
      </c>
      <c r="C20" s="74"/>
      <c r="D20" s="79"/>
      <c r="E20" s="48">
        <f>SUM(E7:E19)</f>
        <v>14200</v>
      </c>
      <c r="F20" s="27"/>
      <c r="G20" s="27"/>
      <c r="H20" s="30"/>
      <c r="I20" s="30">
        <f>SUM(I7:I19)</f>
        <v>0</v>
      </c>
      <c r="J20" s="30"/>
      <c r="K20" s="30">
        <f>SUM(K7:K19)</f>
        <v>0</v>
      </c>
      <c r="L20" s="31">
        <f>SUM(L7:L19)</f>
        <v>0</v>
      </c>
    </row>
    <row r="22" spans="1:12" x14ac:dyDescent="0.3">
      <c r="B22" t="s">
        <v>480</v>
      </c>
      <c r="C22" t="s">
        <v>481</v>
      </c>
    </row>
    <row r="24" spans="1:12" x14ac:dyDescent="0.3">
      <c r="B24" t="s">
        <v>480</v>
      </c>
      <c r="C24" t="s">
        <v>482</v>
      </c>
    </row>
    <row r="26" spans="1:12" x14ac:dyDescent="0.3">
      <c r="B26" t="s">
        <v>483</v>
      </c>
      <c r="C26" t="s">
        <v>481</v>
      </c>
    </row>
    <row r="28" spans="1:12" x14ac:dyDescent="0.3">
      <c r="B28" t="s">
        <v>483</v>
      </c>
      <c r="C28" t="s">
        <v>482</v>
      </c>
    </row>
    <row r="30" spans="1:12" x14ac:dyDescent="0.3">
      <c r="B30" t="s">
        <v>484</v>
      </c>
    </row>
  </sheetData>
  <mergeCells count="16">
    <mergeCell ref="A5:D5"/>
    <mergeCell ref="B7:D7"/>
    <mergeCell ref="B8:D8"/>
    <mergeCell ref="B9:D9"/>
    <mergeCell ref="B6:L6"/>
    <mergeCell ref="B16:D16"/>
    <mergeCell ref="B17:D17"/>
    <mergeCell ref="B20:D20"/>
    <mergeCell ref="B11:D11"/>
    <mergeCell ref="B10:D10"/>
    <mergeCell ref="B18:D18"/>
    <mergeCell ref="B19:D19"/>
    <mergeCell ref="B12:D12"/>
    <mergeCell ref="B13:D13"/>
    <mergeCell ref="B14:D14"/>
    <mergeCell ref="B15:D15"/>
  </mergeCells>
  <phoneticPr fontId="6" type="noConversion"/>
  <pageMargins left="0.7" right="0.7" top="0.75" bottom="0.75" header="0.3" footer="0.3"/>
  <pageSetup paperSize="9"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25"/>
  <sheetViews>
    <sheetView workbookViewId="0">
      <selection activeCell="G2" sqref="G2"/>
    </sheetView>
  </sheetViews>
  <sheetFormatPr defaultRowHeight="14.4" x14ac:dyDescent="0.3"/>
  <cols>
    <col min="2" max="2" width="44.33203125" customWidth="1"/>
  </cols>
  <sheetData>
    <row r="1" spans="1:12" x14ac:dyDescent="0.3">
      <c r="A1" t="s">
        <v>0</v>
      </c>
    </row>
    <row r="2" spans="1:12" x14ac:dyDescent="0.3">
      <c r="G2" t="s">
        <v>487</v>
      </c>
    </row>
    <row r="3" spans="1:12" x14ac:dyDescent="0.3">
      <c r="A3" t="s">
        <v>485</v>
      </c>
    </row>
    <row r="5" spans="1:12" ht="100.8" x14ac:dyDescent="0.3">
      <c r="A5" s="65"/>
      <c r="B5" s="65"/>
      <c r="C5" s="65"/>
      <c r="D5" s="65"/>
      <c r="E5" s="24" t="s">
        <v>479</v>
      </c>
      <c r="F5" s="25" t="s">
        <v>3</v>
      </c>
      <c r="G5" s="25" t="s">
        <v>444</v>
      </c>
      <c r="H5" s="25" t="s">
        <v>445</v>
      </c>
      <c r="I5" s="25" t="s">
        <v>457</v>
      </c>
      <c r="J5" s="25" t="s">
        <v>446</v>
      </c>
      <c r="K5" s="25" t="s">
        <v>466</v>
      </c>
      <c r="L5" s="25" t="s">
        <v>447</v>
      </c>
    </row>
    <row r="6" spans="1:12" s="9" customFormat="1" x14ac:dyDescent="0.3">
      <c r="A6" s="10" t="s">
        <v>161</v>
      </c>
      <c r="B6" s="77" t="s">
        <v>177</v>
      </c>
      <c r="C6" s="78"/>
      <c r="D6" s="78"/>
      <c r="E6" s="78"/>
      <c r="F6" s="78"/>
      <c r="G6" s="78"/>
      <c r="H6" s="78"/>
      <c r="I6" s="78"/>
      <c r="J6" s="78"/>
      <c r="K6" s="78"/>
      <c r="L6" s="78"/>
    </row>
    <row r="7" spans="1:12" x14ac:dyDescent="0.3">
      <c r="B7" s="66" t="s">
        <v>178</v>
      </c>
      <c r="C7" s="66"/>
      <c r="D7" s="66"/>
      <c r="E7" s="1">
        <v>20</v>
      </c>
      <c r="F7" s="1" t="s">
        <v>443</v>
      </c>
      <c r="G7" s="1"/>
      <c r="H7" s="14">
        <v>0</v>
      </c>
      <c r="I7" s="14">
        <f>H7*E7</f>
        <v>0</v>
      </c>
      <c r="J7" s="14"/>
      <c r="K7" s="14">
        <f>J7*I7/100</f>
        <v>0</v>
      </c>
      <c r="L7" s="14">
        <f>K7+I7</f>
        <v>0</v>
      </c>
    </row>
    <row r="8" spans="1:12" x14ac:dyDescent="0.3">
      <c r="B8" s="66" t="s">
        <v>179</v>
      </c>
      <c r="C8" s="66"/>
      <c r="D8" s="66"/>
      <c r="E8" s="1">
        <v>60</v>
      </c>
      <c r="F8" s="1" t="s">
        <v>443</v>
      </c>
      <c r="G8" s="1"/>
      <c r="H8" s="14">
        <v>0</v>
      </c>
      <c r="I8" s="14">
        <f t="shared" ref="I8:I14" si="0">H8*E8</f>
        <v>0</v>
      </c>
      <c r="J8" s="14"/>
      <c r="K8" s="14">
        <f t="shared" ref="K8:K14" si="1">J8*I8/100</f>
        <v>0</v>
      </c>
      <c r="L8" s="14">
        <f t="shared" ref="L8:L14" si="2">K8+I8</f>
        <v>0</v>
      </c>
    </row>
    <row r="9" spans="1:12" x14ac:dyDescent="0.3">
      <c r="B9" s="66" t="s">
        <v>180</v>
      </c>
      <c r="C9" s="66"/>
      <c r="D9" s="66"/>
      <c r="E9" s="1">
        <v>60</v>
      </c>
      <c r="F9" s="1" t="s">
        <v>443</v>
      </c>
      <c r="G9" s="1"/>
      <c r="H9" s="14">
        <v>0</v>
      </c>
      <c r="I9" s="14">
        <f t="shared" si="0"/>
        <v>0</v>
      </c>
      <c r="J9" s="14"/>
      <c r="K9" s="14">
        <f t="shared" si="1"/>
        <v>0</v>
      </c>
      <c r="L9" s="14">
        <f t="shared" si="2"/>
        <v>0</v>
      </c>
    </row>
    <row r="10" spans="1:12" x14ac:dyDescent="0.3">
      <c r="B10" s="66" t="s">
        <v>181</v>
      </c>
      <c r="C10" s="66"/>
      <c r="D10" s="66"/>
      <c r="E10" s="1">
        <v>60</v>
      </c>
      <c r="F10" s="1" t="s">
        <v>443</v>
      </c>
      <c r="G10" s="1"/>
      <c r="H10" s="14">
        <v>0</v>
      </c>
      <c r="I10" s="14">
        <f t="shared" si="0"/>
        <v>0</v>
      </c>
      <c r="J10" s="14"/>
      <c r="K10" s="14">
        <f t="shared" si="1"/>
        <v>0</v>
      </c>
      <c r="L10" s="14">
        <f t="shared" si="2"/>
        <v>0</v>
      </c>
    </row>
    <row r="11" spans="1:12" x14ac:dyDescent="0.3">
      <c r="B11" s="66" t="s">
        <v>182</v>
      </c>
      <c r="C11" s="66"/>
      <c r="D11" s="66"/>
      <c r="E11" s="1">
        <v>60</v>
      </c>
      <c r="F11" s="1" t="s">
        <v>443</v>
      </c>
      <c r="G11" s="1"/>
      <c r="H11" s="14">
        <v>0</v>
      </c>
      <c r="I11" s="14">
        <f t="shared" si="0"/>
        <v>0</v>
      </c>
      <c r="J11" s="14"/>
      <c r="K11" s="14">
        <f t="shared" si="1"/>
        <v>0</v>
      </c>
      <c r="L11" s="14">
        <f t="shared" si="2"/>
        <v>0</v>
      </c>
    </row>
    <row r="12" spans="1:12" x14ac:dyDescent="0.3">
      <c r="B12" s="66" t="s">
        <v>183</v>
      </c>
      <c r="C12" s="66"/>
      <c r="D12" s="66"/>
      <c r="E12" s="1">
        <v>30</v>
      </c>
      <c r="F12" s="1" t="s">
        <v>443</v>
      </c>
      <c r="G12" s="1"/>
      <c r="H12" s="14">
        <v>0</v>
      </c>
      <c r="I12" s="14">
        <f t="shared" si="0"/>
        <v>0</v>
      </c>
      <c r="J12" s="14"/>
      <c r="K12" s="14">
        <f t="shared" si="1"/>
        <v>0</v>
      </c>
      <c r="L12" s="14">
        <f t="shared" si="2"/>
        <v>0</v>
      </c>
    </row>
    <row r="13" spans="1:12" x14ac:dyDescent="0.3">
      <c r="B13" s="66" t="s">
        <v>184</v>
      </c>
      <c r="C13" s="66"/>
      <c r="D13" s="66"/>
      <c r="E13" s="1">
        <v>240</v>
      </c>
      <c r="F13" s="1" t="s">
        <v>443</v>
      </c>
      <c r="G13" s="1"/>
      <c r="H13" s="14">
        <v>0</v>
      </c>
      <c r="I13" s="14">
        <f t="shared" si="0"/>
        <v>0</v>
      </c>
      <c r="J13" s="14"/>
      <c r="K13" s="14">
        <f t="shared" si="1"/>
        <v>0</v>
      </c>
      <c r="L13" s="14">
        <f t="shared" si="2"/>
        <v>0</v>
      </c>
    </row>
    <row r="14" spans="1:12" ht="15" thickBot="1" x14ac:dyDescent="0.35">
      <c r="B14" s="72" t="s">
        <v>185</v>
      </c>
      <c r="C14" s="72"/>
      <c r="D14" s="72"/>
      <c r="E14" s="4">
        <v>40</v>
      </c>
      <c r="F14" s="4" t="s">
        <v>443</v>
      </c>
      <c r="G14" s="4"/>
      <c r="H14" s="28">
        <v>0</v>
      </c>
      <c r="I14" s="28">
        <f t="shared" si="0"/>
        <v>0</v>
      </c>
      <c r="J14" s="28"/>
      <c r="K14" s="28">
        <f t="shared" si="1"/>
        <v>0</v>
      </c>
      <c r="L14" s="28">
        <f t="shared" si="2"/>
        <v>0</v>
      </c>
    </row>
    <row r="15" spans="1:12" ht="15" thickBot="1" x14ac:dyDescent="0.35">
      <c r="B15" s="73" t="s">
        <v>459</v>
      </c>
      <c r="C15" s="74"/>
      <c r="D15" s="74"/>
      <c r="E15" s="42">
        <f>SUM(E7:E14)</f>
        <v>570</v>
      </c>
      <c r="F15" s="27"/>
      <c r="G15" s="27"/>
      <c r="H15" s="30"/>
      <c r="I15" s="30">
        <f>SUM(I7:I14)</f>
        <v>0</v>
      </c>
      <c r="J15" s="30"/>
      <c r="K15" s="30">
        <f>SUM(K7:K14)</f>
        <v>0</v>
      </c>
      <c r="L15" s="31">
        <f>SUM(L7:L14)</f>
        <v>0</v>
      </c>
    </row>
    <row r="17" spans="2:3" x14ac:dyDescent="0.3">
      <c r="B17" t="s">
        <v>480</v>
      </c>
      <c r="C17" t="s">
        <v>481</v>
      </c>
    </row>
    <row r="19" spans="2:3" x14ac:dyDescent="0.3">
      <c r="B19" t="s">
        <v>480</v>
      </c>
      <c r="C19" t="s">
        <v>482</v>
      </c>
    </row>
    <row r="21" spans="2:3" x14ac:dyDescent="0.3">
      <c r="B21" t="s">
        <v>483</v>
      </c>
      <c r="C21" t="s">
        <v>481</v>
      </c>
    </row>
    <row r="23" spans="2:3" x14ac:dyDescent="0.3">
      <c r="B23" t="s">
        <v>483</v>
      </c>
      <c r="C23" t="s">
        <v>482</v>
      </c>
    </row>
    <row r="25" spans="2:3" x14ac:dyDescent="0.3">
      <c r="B25" t="s">
        <v>484</v>
      </c>
    </row>
  </sheetData>
  <mergeCells count="11">
    <mergeCell ref="A5:D5"/>
    <mergeCell ref="B7:D7"/>
    <mergeCell ref="B8:D8"/>
    <mergeCell ref="B9:D9"/>
    <mergeCell ref="B10:D10"/>
    <mergeCell ref="B6:L6"/>
    <mergeCell ref="B15:D15"/>
    <mergeCell ref="B11:D11"/>
    <mergeCell ref="B12:D12"/>
    <mergeCell ref="B13:D13"/>
    <mergeCell ref="B14:D14"/>
  </mergeCells>
  <pageMargins left="0.7" right="0.7" top="0.75" bottom="0.75" header="0.3" footer="0.3"/>
  <pageSetup paperSize="9"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20"/>
  <sheetViews>
    <sheetView workbookViewId="0">
      <selection activeCell="G2" sqref="G2"/>
    </sheetView>
  </sheetViews>
  <sheetFormatPr defaultRowHeight="14.4" x14ac:dyDescent="0.3"/>
  <cols>
    <col min="2" max="2" width="53.6640625" customWidth="1"/>
    <col min="5" max="5" width="9.109375" bestFit="1" customWidth="1"/>
  </cols>
  <sheetData>
    <row r="1" spans="1:12" x14ac:dyDescent="0.3">
      <c r="A1" t="s">
        <v>0</v>
      </c>
    </row>
    <row r="2" spans="1:12" x14ac:dyDescent="0.3">
      <c r="G2" t="s">
        <v>487</v>
      </c>
    </row>
    <row r="3" spans="1:12" x14ac:dyDescent="0.3">
      <c r="A3" t="s">
        <v>485</v>
      </c>
    </row>
    <row r="5" spans="1:12" ht="100.8" x14ac:dyDescent="0.3">
      <c r="A5" s="65"/>
      <c r="B5" s="65"/>
      <c r="C5" s="65"/>
      <c r="D5" s="65"/>
      <c r="E5" s="24" t="s">
        <v>479</v>
      </c>
      <c r="F5" s="25" t="s">
        <v>3</v>
      </c>
      <c r="G5" s="25" t="s">
        <v>444</v>
      </c>
      <c r="H5" s="25" t="s">
        <v>445</v>
      </c>
      <c r="I5" s="25" t="s">
        <v>457</v>
      </c>
      <c r="J5" s="25" t="s">
        <v>446</v>
      </c>
      <c r="K5" s="25" t="s">
        <v>466</v>
      </c>
      <c r="L5" s="25" t="s">
        <v>447</v>
      </c>
    </row>
    <row r="6" spans="1:12" s="9" customFormat="1" x14ac:dyDescent="0.3">
      <c r="A6" s="10" t="s">
        <v>176</v>
      </c>
      <c r="B6" s="67" t="s">
        <v>187</v>
      </c>
      <c r="C6" s="68"/>
      <c r="D6" s="68"/>
      <c r="E6" s="68"/>
      <c r="F6" s="68"/>
      <c r="G6" s="68"/>
      <c r="H6" s="68"/>
      <c r="I6" s="68"/>
      <c r="J6" s="68"/>
      <c r="K6" s="68"/>
      <c r="L6" s="68"/>
    </row>
    <row r="7" spans="1:12" x14ac:dyDescent="0.3">
      <c r="B7" s="66" t="s">
        <v>189</v>
      </c>
      <c r="C7" s="66"/>
      <c r="D7" s="66"/>
      <c r="E7" s="13">
        <v>14000</v>
      </c>
      <c r="F7" s="1" t="s">
        <v>448</v>
      </c>
      <c r="G7" s="1"/>
      <c r="H7" s="14">
        <v>0</v>
      </c>
      <c r="I7" s="14">
        <f>H7*E7</f>
        <v>0</v>
      </c>
      <c r="J7" s="14"/>
      <c r="K7" s="14">
        <f>I7*J7/100</f>
        <v>0</v>
      </c>
      <c r="L7" s="14">
        <f>K7+I7</f>
        <v>0</v>
      </c>
    </row>
    <row r="8" spans="1:12" x14ac:dyDescent="0.3">
      <c r="B8" s="66" t="s">
        <v>188</v>
      </c>
      <c r="C8" s="66"/>
      <c r="D8" s="66"/>
      <c r="E8" s="13">
        <v>9360</v>
      </c>
      <c r="F8" s="1" t="s">
        <v>448</v>
      </c>
      <c r="G8" s="1"/>
      <c r="H8" s="14">
        <v>0</v>
      </c>
      <c r="I8" s="14">
        <f t="shared" ref="I8:I9" si="0">H8*E8</f>
        <v>0</v>
      </c>
      <c r="J8" s="14"/>
      <c r="K8" s="14">
        <f t="shared" ref="K8:K9" si="1">I8*J8/100</f>
        <v>0</v>
      </c>
      <c r="L8" s="14">
        <f t="shared" ref="L8:L9" si="2">K8+I8</f>
        <v>0</v>
      </c>
    </row>
    <row r="9" spans="1:12" ht="15" thickBot="1" x14ac:dyDescent="0.35">
      <c r="B9" s="72" t="s">
        <v>190</v>
      </c>
      <c r="C9" s="72"/>
      <c r="D9" s="72"/>
      <c r="E9" s="36">
        <v>860</v>
      </c>
      <c r="F9" s="4" t="s">
        <v>448</v>
      </c>
      <c r="G9" s="4"/>
      <c r="H9" s="28">
        <v>0</v>
      </c>
      <c r="I9" s="28">
        <f t="shared" si="0"/>
        <v>0</v>
      </c>
      <c r="J9" s="28"/>
      <c r="K9" s="28">
        <f t="shared" si="1"/>
        <v>0</v>
      </c>
      <c r="L9" s="28">
        <f t="shared" si="2"/>
        <v>0</v>
      </c>
    </row>
    <row r="10" spans="1:12" ht="15" thickBot="1" x14ac:dyDescent="0.35">
      <c r="B10" s="73" t="s">
        <v>459</v>
      </c>
      <c r="C10" s="74"/>
      <c r="D10" s="74"/>
      <c r="E10" s="41">
        <f>SUM(E7:E9)</f>
        <v>24220</v>
      </c>
      <c r="F10" s="27"/>
      <c r="G10" s="27"/>
      <c r="H10" s="30"/>
      <c r="I10" s="30">
        <f>SUM(I7:I9)</f>
        <v>0</v>
      </c>
      <c r="J10" s="30"/>
      <c r="K10" s="30">
        <f>SUM(K7:K9)</f>
        <v>0</v>
      </c>
      <c r="L10" s="31">
        <f>SUM(L7:L9)</f>
        <v>0</v>
      </c>
    </row>
    <row r="12" spans="1:12" x14ac:dyDescent="0.3">
      <c r="B12" t="s">
        <v>480</v>
      </c>
      <c r="C12" t="s">
        <v>481</v>
      </c>
    </row>
    <row r="14" spans="1:12" x14ac:dyDescent="0.3">
      <c r="B14" t="s">
        <v>480</v>
      </c>
      <c r="C14" t="s">
        <v>482</v>
      </c>
    </row>
    <row r="16" spans="1:12" x14ac:dyDescent="0.3">
      <c r="B16" t="s">
        <v>483</v>
      </c>
      <c r="C16" t="s">
        <v>481</v>
      </c>
    </row>
    <row r="18" spans="2:3" x14ac:dyDescent="0.3">
      <c r="B18" t="s">
        <v>483</v>
      </c>
      <c r="C18" t="s">
        <v>482</v>
      </c>
    </row>
    <row r="20" spans="2:3" x14ac:dyDescent="0.3">
      <c r="B20" t="s">
        <v>484</v>
      </c>
    </row>
  </sheetData>
  <mergeCells count="6">
    <mergeCell ref="B10:D10"/>
    <mergeCell ref="A5:D5"/>
    <mergeCell ref="B7:D7"/>
    <mergeCell ref="B8:D8"/>
    <mergeCell ref="B9:D9"/>
    <mergeCell ref="B6:L6"/>
  </mergeCells>
  <pageMargins left="0.7" right="0.7" top="0.75" bottom="0.75" header="0.3" footer="0.3"/>
  <pageSetup paperSize="9"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21"/>
  <sheetViews>
    <sheetView workbookViewId="0">
      <selection activeCell="G2" sqref="G2"/>
    </sheetView>
  </sheetViews>
  <sheetFormatPr defaultRowHeight="14.4" x14ac:dyDescent="0.3"/>
  <cols>
    <col min="2" max="2" width="45.6640625" customWidth="1"/>
    <col min="4" max="4" width="18.109375" customWidth="1"/>
    <col min="5" max="5" width="9.109375" bestFit="1" customWidth="1"/>
  </cols>
  <sheetData>
    <row r="1" spans="1:12" x14ac:dyDescent="0.3">
      <c r="A1" t="s">
        <v>0</v>
      </c>
    </row>
    <row r="2" spans="1:12" x14ac:dyDescent="0.3">
      <c r="G2" t="s">
        <v>487</v>
      </c>
    </row>
    <row r="3" spans="1:12" x14ac:dyDescent="0.3">
      <c r="A3" t="s">
        <v>485</v>
      </c>
    </row>
    <row r="5" spans="1:12" ht="100.8" x14ac:dyDescent="0.3">
      <c r="A5" s="65"/>
      <c r="B5" s="65"/>
      <c r="C5" s="65"/>
      <c r="D5" s="65"/>
      <c r="E5" s="24" t="s">
        <v>479</v>
      </c>
      <c r="F5" s="25" t="s">
        <v>3</v>
      </c>
      <c r="G5" s="25" t="s">
        <v>444</v>
      </c>
      <c r="H5" s="25" t="s">
        <v>445</v>
      </c>
      <c r="I5" s="25" t="s">
        <v>457</v>
      </c>
      <c r="J5" s="25" t="s">
        <v>446</v>
      </c>
      <c r="K5" s="25" t="s">
        <v>466</v>
      </c>
      <c r="L5" s="25" t="s">
        <v>447</v>
      </c>
    </row>
    <row r="6" spans="1:12" x14ac:dyDescent="0.3">
      <c r="A6" s="10" t="s">
        <v>186</v>
      </c>
      <c r="B6" s="77" t="s">
        <v>192</v>
      </c>
      <c r="C6" s="78"/>
      <c r="D6" s="78"/>
      <c r="E6" s="78"/>
      <c r="F6" s="78"/>
      <c r="G6" s="78"/>
      <c r="H6" s="78"/>
      <c r="I6" s="78"/>
      <c r="J6" s="78"/>
      <c r="K6" s="78"/>
      <c r="L6" s="78"/>
    </row>
    <row r="7" spans="1:12" x14ac:dyDescent="0.3">
      <c r="B7" s="66" t="s">
        <v>193</v>
      </c>
      <c r="C7" s="66"/>
      <c r="D7" s="66"/>
      <c r="E7" s="13">
        <v>400</v>
      </c>
      <c r="F7" s="1" t="s">
        <v>448</v>
      </c>
      <c r="G7" s="1"/>
      <c r="H7" s="14">
        <v>0</v>
      </c>
      <c r="I7" s="14">
        <f>H7*E7</f>
        <v>0</v>
      </c>
      <c r="J7" s="14"/>
      <c r="K7" s="14">
        <f>I7*J7/100</f>
        <v>0</v>
      </c>
      <c r="L7" s="14">
        <f>K7+I7</f>
        <v>0</v>
      </c>
    </row>
    <row r="8" spans="1:12" x14ac:dyDescent="0.3">
      <c r="B8" s="66" t="s">
        <v>194</v>
      </c>
      <c r="C8" s="66"/>
      <c r="D8" s="66"/>
      <c r="E8" s="13">
        <v>400</v>
      </c>
      <c r="F8" s="1" t="s">
        <v>448</v>
      </c>
      <c r="G8" s="1"/>
      <c r="H8" s="14">
        <v>0</v>
      </c>
      <c r="I8" s="14">
        <f t="shared" ref="I8:I10" si="0">H8*E8</f>
        <v>0</v>
      </c>
      <c r="J8" s="14"/>
      <c r="K8" s="14">
        <f t="shared" ref="K8:K10" si="1">I8*J8/100</f>
        <v>0</v>
      </c>
      <c r="L8" s="14">
        <f t="shared" ref="L8:L10" si="2">K8+I8</f>
        <v>0</v>
      </c>
    </row>
    <row r="9" spans="1:12" x14ac:dyDescent="0.3">
      <c r="B9" s="66" t="s">
        <v>195</v>
      </c>
      <c r="C9" s="66"/>
      <c r="D9" s="66"/>
      <c r="E9" s="13">
        <v>400</v>
      </c>
      <c r="F9" s="1" t="s">
        <v>448</v>
      </c>
      <c r="G9" s="1"/>
      <c r="H9" s="14">
        <v>0</v>
      </c>
      <c r="I9" s="14">
        <f t="shared" si="0"/>
        <v>0</v>
      </c>
      <c r="J9" s="14"/>
      <c r="K9" s="14">
        <f t="shared" si="1"/>
        <v>0</v>
      </c>
      <c r="L9" s="14">
        <f t="shared" si="2"/>
        <v>0</v>
      </c>
    </row>
    <row r="10" spans="1:12" ht="15" thickBot="1" x14ac:dyDescent="0.35">
      <c r="B10" s="72" t="s">
        <v>196</v>
      </c>
      <c r="C10" s="72"/>
      <c r="D10" s="72"/>
      <c r="E10" s="36">
        <v>20880</v>
      </c>
      <c r="F10" s="4" t="s">
        <v>448</v>
      </c>
      <c r="G10" s="4"/>
      <c r="H10" s="28">
        <v>0</v>
      </c>
      <c r="I10" s="28">
        <f t="shared" si="0"/>
        <v>0</v>
      </c>
      <c r="J10" s="28"/>
      <c r="K10" s="28">
        <f t="shared" si="1"/>
        <v>0</v>
      </c>
      <c r="L10" s="28">
        <f t="shared" si="2"/>
        <v>0</v>
      </c>
    </row>
    <row r="11" spans="1:12" ht="15" thickBot="1" x14ac:dyDescent="0.35">
      <c r="B11" s="73" t="s">
        <v>459</v>
      </c>
      <c r="C11" s="74"/>
      <c r="D11" s="74"/>
      <c r="E11" s="41">
        <f>SUM(E7:E10)</f>
        <v>22080</v>
      </c>
      <c r="F11" s="27"/>
      <c r="G11" s="27"/>
      <c r="H11" s="30"/>
      <c r="I11" s="30">
        <f>SUM(I7:I10)</f>
        <v>0</v>
      </c>
      <c r="J11" s="30"/>
      <c r="K11" s="30">
        <f>SUM(K7:K10)</f>
        <v>0</v>
      </c>
      <c r="L11" s="31">
        <f>SUM(L7:L10)</f>
        <v>0</v>
      </c>
    </row>
    <row r="13" spans="1:12" x14ac:dyDescent="0.3">
      <c r="B13" t="s">
        <v>480</v>
      </c>
      <c r="C13" t="s">
        <v>481</v>
      </c>
    </row>
    <row r="15" spans="1:12" x14ac:dyDescent="0.3">
      <c r="B15" t="s">
        <v>480</v>
      </c>
      <c r="C15" t="s">
        <v>482</v>
      </c>
    </row>
    <row r="17" spans="2:3" x14ac:dyDescent="0.3">
      <c r="B17" t="s">
        <v>483</v>
      </c>
      <c r="C17" t="s">
        <v>481</v>
      </c>
    </row>
    <row r="19" spans="2:3" x14ac:dyDescent="0.3">
      <c r="B19" t="s">
        <v>483</v>
      </c>
      <c r="C19" t="s">
        <v>482</v>
      </c>
    </row>
    <row r="21" spans="2:3" x14ac:dyDescent="0.3">
      <c r="B21" t="s">
        <v>484</v>
      </c>
    </row>
  </sheetData>
  <mergeCells count="7">
    <mergeCell ref="B11:D11"/>
    <mergeCell ref="A5:D5"/>
    <mergeCell ref="B7:D7"/>
    <mergeCell ref="B8:D8"/>
    <mergeCell ref="B9:D9"/>
    <mergeCell ref="B10:D10"/>
    <mergeCell ref="B6:L6"/>
  </mergeCells>
  <pageMargins left="0.7" right="0.7" top="0.75" bottom="0.75" header="0.3" footer="0.3"/>
  <pageSetup paperSize="9" scale="97"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L30"/>
  <sheetViews>
    <sheetView workbookViewId="0">
      <selection activeCell="G2" sqref="G2"/>
    </sheetView>
  </sheetViews>
  <sheetFormatPr defaultRowHeight="14.4" x14ac:dyDescent="0.3"/>
  <cols>
    <col min="1" max="1" width="13.33203125" customWidth="1"/>
    <col min="2" max="2" width="45.6640625" customWidth="1"/>
    <col min="4" max="4" width="28" customWidth="1"/>
  </cols>
  <sheetData>
    <row r="1" spans="1:12" x14ac:dyDescent="0.3">
      <c r="A1" t="s">
        <v>0</v>
      </c>
    </row>
    <row r="2" spans="1:12" x14ac:dyDescent="0.3">
      <c r="G2" t="s">
        <v>487</v>
      </c>
    </row>
    <row r="3" spans="1:12" x14ac:dyDescent="0.3">
      <c r="A3" t="s">
        <v>485</v>
      </c>
    </row>
    <row r="5" spans="1:12" ht="100.8" x14ac:dyDescent="0.3">
      <c r="A5" s="65"/>
      <c r="B5" s="65"/>
      <c r="C5" s="65"/>
      <c r="D5" s="65"/>
      <c r="E5" s="24" t="s">
        <v>479</v>
      </c>
      <c r="F5" s="25" t="s">
        <v>3</v>
      </c>
      <c r="G5" s="25" t="s">
        <v>444</v>
      </c>
      <c r="H5" s="25" t="s">
        <v>445</v>
      </c>
      <c r="I5" s="25" t="s">
        <v>457</v>
      </c>
      <c r="J5" s="25" t="s">
        <v>446</v>
      </c>
      <c r="K5" s="25" t="s">
        <v>466</v>
      </c>
      <c r="L5" s="25" t="s">
        <v>447</v>
      </c>
    </row>
    <row r="6" spans="1:12" s="9" customFormat="1" x14ac:dyDescent="0.3">
      <c r="A6" s="10" t="s">
        <v>191</v>
      </c>
      <c r="B6" s="77" t="s">
        <v>198</v>
      </c>
      <c r="C6" s="78"/>
      <c r="D6" s="78"/>
      <c r="E6" s="78"/>
      <c r="F6" s="78"/>
      <c r="G6" s="78"/>
      <c r="H6" s="78"/>
      <c r="I6" s="78"/>
      <c r="J6" s="78"/>
      <c r="K6" s="78"/>
      <c r="L6" s="78"/>
    </row>
    <row r="7" spans="1:12" x14ac:dyDescent="0.3">
      <c r="A7" t="s">
        <v>427</v>
      </c>
      <c r="B7" s="66" t="s">
        <v>199</v>
      </c>
      <c r="C7" s="66"/>
      <c r="D7" s="66"/>
      <c r="E7" s="13">
        <v>300</v>
      </c>
      <c r="F7" s="1" t="s">
        <v>443</v>
      </c>
      <c r="G7" s="1"/>
      <c r="H7" s="14">
        <v>0</v>
      </c>
      <c r="I7" s="14">
        <f>E7*H7</f>
        <v>0</v>
      </c>
      <c r="J7" s="14"/>
      <c r="K7" s="14">
        <f>I7*J7/100</f>
        <v>0</v>
      </c>
      <c r="L7" s="14">
        <f>I7+K7</f>
        <v>0</v>
      </c>
    </row>
    <row r="8" spans="1:12" x14ac:dyDescent="0.3">
      <c r="A8" s="1" t="s">
        <v>428</v>
      </c>
      <c r="B8" s="66" t="s">
        <v>200</v>
      </c>
      <c r="C8" s="66"/>
      <c r="D8" s="66"/>
      <c r="E8" s="13">
        <v>300</v>
      </c>
      <c r="F8" s="1" t="s">
        <v>443</v>
      </c>
      <c r="G8" s="1"/>
      <c r="H8" s="14">
        <v>0</v>
      </c>
      <c r="I8" s="14">
        <f t="shared" ref="I8:I19" si="0">E8*H8</f>
        <v>0</v>
      </c>
      <c r="J8" s="14"/>
      <c r="K8" s="14">
        <f t="shared" ref="K8:K19" si="1">I8*J8/100</f>
        <v>0</v>
      </c>
      <c r="L8" s="14">
        <f t="shared" ref="L8:L19" si="2">I8+K8</f>
        <v>0</v>
      </c>
    </row>
    <row r="9" spans="1:12" x14ac:dyDescent="0.3">
      <c r="A9" s="1" t="s">
        <v>429</v>
      </c>
      <c r="B9" s="66" t="s">
        <v>201</v>
      </c>
      <c r="C9" s="66"/>
      <c r="D9" s="66"/>
      <c r="E9" s="13">
        <v>2000</v>
      </c>
      <c r="F9" s="1" t="s">
        <v>443</v>
      </c>
      <c r="G9" s="1"/>
      <c r="H9" s="14">
        <v>0</v>
      </c>
      <c r="I9" s="14">
        <f t="shared" si="0"/>
        <v>0</v>
      </c>
      <c r="J9" s="14"/>
      <c r="K9" s="14">
        <f t="shared" si="1"/>
        <v>0</v>
      </c>
      <c r="L9" s="14">
        <f t="shared" si="2"/>
        <v>0</v>
      </c>
    </row>
    <row r="10" spans="1:12" x14ac:dyDescent="0.3">
      <c r="A10" s="1" t="s">
        <v>430</v>
      </c>
      <c r="B10" s="66" t="s">
        <v>202</v>
      </c>
      <c r="C10" s="66"/>
      <c r="D10" s="66"/>
      <c r="E10" s="13">
        <v>1600</v>
      </c>
      <c r="F10" s="1" t="s">
        <v>443</v>
      </c>
      <c r="G10" s="1"/>
      <c r="H10" s="14">
        <v>0</v>
      </c>
      <c r="I10" s="14">
        <f t="shared" si="0"/>
        <v>0</v>
      </c>
      <c r="J10" s="14"/>
      <c r="K10" s="14">
        <f t="shared" si="1"/>
        <v>0</v>
      </c>
      <c r="L10" s="14">
        <f t="shared" si="2"/>
        <v>0</v>
      </c>
    </row>
    <row r="11" spans="1:12" x14ac:dyDescent="0.3">
      <c r="A11" s="1" t="s">
        <v>431</v>
      </c>
      <c r="B11" s="66" t="s">
        <v>203</v>
      </c>
      <c r="C11" s="66"/>
      <c r="D11" s="66"/>
      <c r="E11" s="13">
        <v>500</v>
      </c>
      <c r="F11" s="1" t="s">
        <v>443</v>
      </c>
      <c r="G11" s="1"/>
      <c r="H11" s="14">
        <v>0</v>
      </c>
      <c r="I11" s="14">
        <f t="shared" si="0"/>
        <v>0</v>
      </c>
      <c r="J11" s="14"/>
      <c r="K11" s="14">
        <f t="shared" si="1"/>
        <v>0</v>
      </c>
      <c r="L11" s="14">
        <f t="shared" si="2"/>
        <v>0</v>
      </c>
    </row>
    <row r="12" spans="1:12" x14ac:dyDescent="0.3">
      <c r="A12" s="1" t="s">
        <v>432</v>
      </c>
      <c r="B12" s="66" t="s">
        <v>204</v>
      </c>
      <c r="C12" s="66"/>
      <c r="D12" s="66"/>
      <c r="E12" s="13">
        <v>600</v>
      </c>
      <c r="F12" s="1" t="s">
        <v>443</v>
      </c>
      <c r="G12" s="1"/>
      <c r="H12" s="14">
        <v>0</v>
      </c>
      <c r="I12" s="14">
        <f t="shared" si="0"/>
        <v>0</v>
      </c>
      <c r="J12" s="14"/>
      <c r="K12" s="14">
        <f t="shared" si="1"/>
        <v>0</v>
      </c>
      <c r="L12" s="14">
        <f t="shared" si="2"/>
        <v>0</v>
      </c>
    </row>
    <row r="13" spans="1:12" x14ac:dyDescent="0.3">
      <c r="A13" s="1" t="s">
        <v>433</v>
      </c>
      <c r="B13" s="66" t="s">
        <v>205</v>
      </c>
      <c r="C13" s="66"/>
      <c r="D13" s="66"/>
      <c r="E13" s="13">
        <v>600</v>
      </c>
      <c r="F13" s="1" t="s">
        <v>443</v>
      </c>
      <c r="G13" s="1"/>
      <c r="H13" s="14">
        <v>0</v>
      </c>
      <c r="I13" s="14">
        <f t="shared" si="0"/>
        <v>0</v>
      </c>
      <c r="J13" s="14"/>
      <c r="K13" s="14">
        <f t="shared" si="1"/>
        <v>0</v>
      </c>
      <c r="L13" s="14">
        <f t="shared" si="2"/>
        <v>0</v>
      </c>
    </row>
    <row r="14" spans="1:12" x14ac:dyDescent="0.3">
      <c r="A14" s="1" t="s">
        <v>434</v>
      </c>
      <c r="B14" s="66" t="s">
        <v>206</v>
      </c>
      <c r="C14" s="66"/>
      <c r="D14" s="66"/>
      <c r="E14" s="13">
        <v>3000</v>
      </c>
      <c r="F14" s="1" t="s">
        <v>443</v>
      </c>
      <c r="G14" s="1"/>
      <c r="H14" s="14">
        <v>0</v>
      </c>
      <c r="I14" s="14">
        <f t="shared" si="0"/>
        <v>0</v>
      </c>
      <c r="J14" s="14"/>
      <c r="K14" s="14">
        <f t="shared" si="1"/>
        <v>0</v>
      </c>
      <c r="L14" s="14">
        <f t="shared" si="2"/>
        <v>0</v>
      </c>
    </row>
    <row r="15" spans="1:12" x14ac:dyDescent="0.3">
      <c r="A15" s="1" t="s">
        <v>435</v>
      </c>
      <c r="B15" s="66" t="s">
        <v>207</v>
      </c>
      <c r="C15" s="66"/>
      <c r="D15" s="66"/>
      <c r="E15" s="13">
        <v>3000</v>
      </c>
      <c r="F15" s="1" t="s">
        <v>443</v>
      </c>
      <c r="G15" s="1"/>
      <c r="H15" s="14">
        <v>0</v>
      </c>
      <c r="I15" s="14">
        <f t="shared" si="0"/>
        <v>0</v>
      </c>
      <c r="J15" s="14"/>
      <c r="K15" s="14">
        <f t="shared" si="1"/>
        <v>0</v>
      </c>
      <c r="L15" s="14">
        <f t="shared" si="2"/>
        <v>0</v>
      </c>
    </row>
    <row r="16" spans="1:12" x14ac:dyDescent="0.3">
      <c r="A16" s="1" t="s">
        <v>436</v>
      </c>
      <c r="B16" s="66" t="s">
        <v>208</v>
      </c>
      <c r="C16" s="66"/>
      <c r="D16" s="66"/>
      <c r="E16" s="13">
        <v>400</v>
      </c>
      <c r="F16" s="1" t="s">
        <v>443</v>
      </c>
      <c r="G16" s="1"/>
      <c r="H16" s="14">
        <v>0</v>
      </c>
      <c r="I16" s="14">
        <f t="shared" si="0"/>
        <v>0</v>
      </c>
      <c r="J16" s="14"/>
      <c r="K16" s="14">
        <f t="shared" si="1"/>
        <v>0</v>
      </c>
      <c r="L16" s="14">
        <f t="shared" si="2"/>
        <v>0</v>
      </c>
    </row>
    <row r="17" spans="1:12" x14ac:dyDescent="0.3">
      <c r="A17" s="1" t="s">
        <v>437</v>
      </c>
      <c r="B17" s="66" t="s">
        <v>209</v>
      </c>
      <c r="C17" s="66"/>
      <c r="D17" s="66"/>
      <c r="E17" s="13">
        <v>700</v>
      </c>
      <c r="F17" s="1" t="s">
        <v>443</v>
      </c>
      <c r="G17" s="1"/>
      <c r="H17" s="14">
        <v>0</v>
      </c>
      <c r="I17" s="14">
        <f t="shared" si="0"/>
        <v>0</v>
      </c>
      <c r="J17" s="14"/>
      <c r="K17" s="14">
        <f t="shared" si="1"/>
        <v>0</v>
      </c>
      <c r="L17" s="14">
        <f t="shared" si="2"/>
        <v>0</v>
      </c>
    </row>
    <row r="18" spans="1:12" x14ac:dyDescent="0.3">
      <c r="A18" s="1" t="s">
        <v>438</v>
      </c>
      <c r="B18" s="66" t="s">
        <v>210</v>
      </c>
      <c r="C18" s="66"/>
      <c r="D18" s="66"/>
      <c r="E18" s="13">
        <v>700</v>
      </c>
      <c r="F18" s="1" t="s">
        <v>443</v>
      </c>
      <c r="G18" s="1"/>
      <c r="H18" s="14">
        <v>0</v>
      </c>
      <c r="I18" s="14">
        <f t="shared" si="0"/>
        <v>0</v>
      </c>
      <c r="J18" s="14"/>
      <c r="K18" s="14">
        <f t="shared" si="1"/>
        <v>0</v>
      </c>
      <c r="L18" s="14">
        <f t="shared" si="2"/>
        <v>0</v>
      </c>
    </row>
    <row r="19" spans="1:12" ht="15" thickBot="1" x14ac:dyDescent="0.35">
      <c r="A19" s="1" t="s">
        <v>439</v>
      </c>
      <c r="B19" s="72" t="s">
        <v>211</v>
      </c>
      <c r="C19" s="72"/>
      <c r="D19" s="72"/>
      <c r="E19" s="36">
        <v>200</v>
      </c>
      <c r="F19" s="4" t="s">
        <v>443</v>
      </c>
      <c r="G19" s="4"/>
      <c r="H19" s="28">
        <v>0</v>
      </c>
      <c r="I19" s="28">
        <f t="shared" si="0"/>
        <v>0</v>
      </c>
      <c r="J19" s="28"/>
      <c r="K19" s="28">
        <f t="shared" si="1"/>
        <v>0</v>
      </c>
      <c r="L19" s="28">
        <f t="shared" si="2"/>
        <v>0</v>
      </c>
    </row>
    <row r="20" spans="1:12" ht="15" thickBot="1" x14ac:dyDescent="0.35">
      <c r="B20" s="73" t="s">
        <v>459</v>
      </c>
      <c r="C20" s="74"/>
      <c r="D20" s="74"/>
      <c r="E20" s="41">
        <f>SUM(E7:E19)</f>
        <v>13900</v>
      </c>
      <c r="F20" s="27"/>
      <c r="G20" s="27"/>
      <c r="H20" s="30"/>
      <c r="I20" s="30">
        <f>SUM(I7:I19)</f>
        <v>0</v>
      </c>
      <c r="J20" s="30"/>
      <c r="K20" s="30">
        <f>SUM(K7:K19)</f>
        <v>0</v>
      </c>
      <c r="L20" s="31">
        <f>SUM(L7:L19)</f>
        <v>0</v>
      </c>
    </row>
    <row r="22" spans="1:12" x14ac:dyDescent="0.3">
      <c r="B22" t="s">
        <v>480</v>
      </c>
      <c r="C22" t="s">
        <v>481</v>
      </c>
    </row>
    <row r="24" spans="1:12" x14ac:dyDescent="0.3">
      <c r="B24" t="s">
        <v>480</v>
      </c>
      <c r="C24" t="s">
        <v>482</v>
      </c>
    </row>
    <row r="26" spans="1:12" x14ac:dyDescent="0.3">
      <c r="B26" t="s">
        <v>483</v>
      </c>
      <c r="C26" t="s">
        <v>481</v>
      </c>
    </row>
    <row r="28" spans="1:12" x14ac:dyDescent="0.3">
      <c r="B28" t="s">
        <v>483</v>
      </c>
      <c r="C28" t="s">
        <v>482</v>
      </c>
    </row>
    <row r="30" spans="1:12" x14ac:dyDescent="0.3">
      <c r="B30" t="s">
        <v>484</v>
      </c>
    </row>
  </sheetData>
  <mergeCells count="16">
    <mergeCell ref="B10:D10"/>
    <mergeCell ref="A5:D5"/>
    <mergeCell ref="B7:D7"/>
    <mergeCell ref="B8:D8"/>
    <mergeCell ref="B9:D9"/>
    <mergeCell ref="B6:L6"/>
    <mergeCell ref="B20:D20"/>
    <mergeCell ref="B17:D17"/>
    <mergeCell ref="B18:D18"/>
    <mergeCell ref="B19:D19"/>
    <mergeCell ref="B11:D11"/>
    <mergeCell ref="B12:D12"/>
    <mergeCell ref="B13:D13"/>
    <mergeCell ref="B14:D14"/>
    <mergeCell ref="B15:D15"/>
    <mergeCell ref="B16:D16"/>
  </mergeCells>
  <phoneticPr fontId="6" type="noConversion"/>
  <pageMargins left="0.7" right="0.7" top="0.75" bottom="0.75" header="0.3" footer="0.3"/>
  <pageSetup paperSize="9"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54"/>
  <sheetViews>
    <sheetView workbookViewId="0">
      <selection activeCell="E2" sqref="E2"/>
    </sheetView>
  </sheetViews>
  <sheetFormatPr defaultRowHeight="14.4" x14ac:dyDescent="0.3"/>
  <cols>
    <col min="2" max="2" width="80.109375" customWidth="1"/>
  </cols>
  <sheetData>
    <row r="1" spans="1:10" x14ac:dyDescent="0.3">
      <c r="A1" t="s">
        <v>0</v>
      </c>
    </row>
    <row r="2" spans="1:10" x14ac:dyDescent="0.3">
      <c r="E2" t="s">
        <v>487</v>
      </c>
    </row>
    <row r="3" spans="1:10" x14ac:dyDescent="0.3">
      <c r="A3" t="s">
        <v>485</v>
      </c>
    </row>
    <row r="5" spans="1:10" ht="100.8" x14ac:dyDescent="0.3">
      <c r="A5" s="65"/>
      <c r="B5" s="65"/>
      <c r="C5" s="24" t="s">
        <v>479</v>
      </c>
      <c r="D5" s="25" t="s">
        <v>3</v>
      </c>
      <c r="E5" s="25" t="s">
        <v>444</v>
      </c>
      <c r="F5" s="25" t="s">
        <v>445</v>
      </c>
      <c r="G5" s="25" t="s">
        <v>457</v>
      </c>
      <c r="H5" s="25" t="s">
        <v>446</v>
      </c>
      <c r="I5" s="25" t="s">
        <v>466</v>
      </c>
      <c r="J5" s="25" t="s">
        <v>447</v>
      </c>
    </row>
    <row r="6" spans="1:10" s="9" customFormat="1" x14ac:dyDescent="0.3">
      <c r="A6" s="10" t="s">
        <v>197</v>
      </c>
      <c r="B6" s="77" t="s">
        <v>329</v>
      </c>
      <c r="C6" s="78"/>
      <c r="D6" s="78"/>
      <c r="E6" s="78"/>
      <c r="F6" s="78"/>
      <c r="G6" s="78"/>
      <c r="H6" s="78"/>
      <c r="I6" s="78"/>
      <c r="J6" s="78"/>
    </row>
    <row r="7" spans="1:10" x14ac:dyDescent="0.3">
      <c r="B7" s="1" t="s">
        <v>295</v>
      </c>
      <c r="C7" s="1">
        <v>6</v>
      </c>
      <c r="D7" s="1" t="s">
        <v>451</v>
      </c>
      <c r="E7" s="1"/>
      <c r="F7" s="14">
        <v>0</v>
      </c>
      <c r="G7" s="14">
        <f>F7*C7</f>
        <v>0</v>
      </c>
      <c r="H7" s="14"/>
      <c r="I7" s="14">
        <f>G7*H7/100</f>
        <v>0</v>
      </c>
      <c r="J7" s="14">
        <f>I7+G7</f>
        <v>0</v>
      </c>
    </row>
    <row r="8" spans="1:10" x14ac:dyDescent="0.3">
      <c r="B8" s="1" t="s">
        <v>296</v>
      </c>
      <c r="C8" s="1">
        <v>6</v>
      </c>
      <c r="D8" s="1" t="s">
        <v>451</v>
      </c>
      <c r="E8" s="1"/>
      <c r="F8" s="14">
        <v>0</v>
      </c>
      <c r="G8" s="14">
        <f t="shared" ref="G8:G43" si="0">F8*C8</f>
        <v>0</v>
      </c>
      <c r="H8" s="14"/>
      <c r="I8" s="14">
        <f t="shared" ref="I8:I43" si="1">G8*H8/100</f>
        <v>0</v>
      </c>
      <c r="J8" s="14">
        <f t="shared" ref="J8:J43" si="2">I8+G8</f>
        <v>0</v>
      </c>
    </row>
    <row r="9" spans="1:10" x14ac:dyDescent="0.3">
      <c r="B9" s="1" t="s">
        <v>297</v>
      </c>
      <c r="C9" s="1">
        <v>60</v>
      </c>
      <c r="D9" s="1" t="s">
        <v>451</v>
      </c>
      <c r="E9" s="1"/>
      <c r="F9" s="14">
        <v>0</v>
      </c>
      <c r="G9" s="14">
        <f t="shared" si="0"/>
        <v>0</v>
      </c>
      <c r="H9" s="14"/>
      <c r="I9" s="14">
        <f t="shared" si="1"/>
        <v>0</v>
      </c>
      <c r="J9" s="14">
        <f t="shared" si="2"/>
        <v>0</v>
      </c>
    </row>
    <row r="10" spans="1:10" x14ac:dyDescent="0.3">
      <c r="B10" s="1" t="s">
        <v>298</v>
      </c>
      <c r="C10" s="1">
        <v>20</v>
      </c>
      <c r="D10" s="1" t="s">
        <v>451</v>
      </c>
      <c r="E10" s="1"/>
      <c r="F10" s="14">
        <v>0</v>
      </c>
      <c r="G10" s="14">
        <f t="shared" si="0"/>
        <v>0</v>
      </c>
      <c r="H10" s="14"/>
      <c r="I10" s="14">
        <f t="shared" si="1"/>
        <v>0</v>
      </c>
      <c r="J10" s="14">
        <f t="shared" si="2"/>
        <v>0</v>
      </c>
    </row>
    <row r="11" spans="1:10" x14ac:dyDescent="0.3">
      <c r="B11" s="1" t="s">
        <v>454</v>
      </c>
      <c r="C11" s="1">
        <v>6</v>
      </c>
      <c r="D11" s="1" t="s">
        <v>451</v>
      </c>
      <c r="E11" s="1"/>
      <c r="F11" s="14">
        <v>0</v>
      </c>
      <c r="G11" s="14">
        <f t="shared" si="0"/>
        <v>0</v>
      </c>
      <c r="H11" s="14"/>
      <c r="I11" s="14">
        <f t="shared" si="1"/>
        <v>0</v>
      </c>
      <c r="J11" s="14">
        <f t="shared" si="2"/>
        <v>0</v>
      </c>
    </row>
    <row r="12" spans="1:10" x14ac:dyDescent="0.3">
      <c r="B12" s="1" t="s">
        <v>299</v>
      </c>
      <c r="C12" s="1">
        <v>50</v>
      </c>
      <c r="D12" s="1" t="s">
        <v>451</v>
      </c>
      <c r="E12" s="1"/>
      <c r="F12" s="14">
        <v>0</v>
      </c>
      <c r="G12" s="14">
        <f t="shared" si="0"/>
        <v>0</v>
      </c>
      <c r="H12" s="14"/>
      <c r="I12" s="14">
        <f t="shared" si="1"/>
        <v>0</v>
      </c>
      <c r="J12" s="14">
        <f t="shared" si="2"/>
        <v>0</v>
      </c>
    </row>
    <row r="13" spans="1:10" x14ac:dyDescent="0.3">
      <c r="B13" s="1" t="s">
        <v>300</v>
      </c>
      <c r="C13" s="1">
        <v>50</v>
      </c>
      <c r="D13" s="1" t="s">
        <v>451</v>
      </c>
      <c r="E13" s="1"/>
      <c r="F13" s="14">
        <v>0</v>
      </c>
      <c r="G13" s="14">
        <f t="shared" si="0"/>
        <v>0</v>
      </c>
      <c r="H13" s="14"/>
      <c r="I13" s="14">
        <f t="shared" si="1"/>
        <v>0</v>
      </c>
      <c r="J13" s="14">
        <f t="shared" si="2"/>
        <v>0</v>
      </c>
    </row>
    <row r="14" spans="1:10" x14ac:dyDescent="0.3">
      <c r="B14" s="1" t="s">
        <v>301</v>
      </c>
      <c r="C14" s="1">
        <v>10</v>
      </c>
      <c r="D14" s="1" t="s">
        <v>452</v>
      </c>
      <c r="E14" s="1"/>
      <c r="F14" s="14">
        <v>0</v>
      </c>
      <c r="G14" s="14">
        <f t="shared" si="0"/>
        <v>0</v>
      </c>
      <c r="H14" s="14"/>
      <c r="I14" s="14">
        <f t="shared" si="1"/>
        <v>0</v>
      </c>
      <c r="J14" s="14">
        <f t="shared" si="2"/>
        <v>0</v>
      </c>
    </row>
    <row r="15" spans="1:10" x14ac:dyDescent="0.3">
      <c r="B15" s="1" t="s">
        <v>302</v>
      </c>
      <c r="C15" s="1">
        <v>40</v>
      </c>
      <c r="D15" s="1" t="s">
        <v>451</v>
      </c>
      <c r="E15" s="1"/>
      <c r="F15" s="14">
        <v>0</v>
      </c>
      <c r="G15" s="14">
        <f t="shared" si="0"/>
        <v>0</v>
      </c>
      <c r="H15" s="14"/>
      <c r="I15" s="14">
        <f t="shared" si="1"/>
        <v>0</v>
      </c>
      <c r="J15" s="14">
        <f t="shared" si="2"/>
        <v>0</v>
      </c>
    </row>
    <row r="16" spans="1:10" x14ac:dyDescent="0.3">
      <c r="B16" s="1" t="s">
        <v>303</v>
      </c>
      <c r="C16" s="1">
        <v>6</v>
      </c>
      <c r="D16" s="1" t="s">
        <v>451</v>
      </c>
      <c r="E16" s="1"/>
      <c r="F16" s="14">
        <v>0</v>
      </c>
      <c r="G16" s="14">
        <f t="shared" si="0"/>
        <v>0</v>
      </c>
      <c r="H16" s="14"/>
      <c r="I16" s="14">
        <f t="shared" si="1"/>
        <v>0</v>
      </c>
      <c r="J16" s="14">
        <f t="shared" si="2"/>
        <v>0</v>
      </c>
    </row>
    <row r="17" spans="2:10" x14ac:dyDescent="0.3">
      <c r="B17" s="1" t="s">
        <v>304</v>
      </c>
      <c r="C17" s="1">
        <v>30</v>
      </c>
      <c r="D17" s="1" t="s">
        <v>451</v>
      </c>
      <c r="E17" s="1"/>
      <c r="F17" s="14">
        <v>0</v>
      </c>
      <c r="G17" s="14">
        <f t="shared" si="0"/>
        <v>0</v>
      </c>
      <c r="H17" s="14"/>
      <c r="I17" s="14">
        <f t="shared" si="1"/>
        <v>0</v>
      </c>
      <c r="J17" s="14">
        <f t="shared" si="2"/>
        <v>0</v>
      </c>
    </row>
    <row r="18" spans="2:10" x14ac:dyDescent="0.3">
      <c r="B18" s="1" t="s">
        <v>305</v>
      </c>
      <c r="C18" s="1">
        <v>30</v>
      </c>
      <c r="D18" s="1" t="s">
        <v>443</v>
      </c>
      <c r="E18" s="1"/>
      <c r="F18" s="14">
        <v>0</v>
      </c>
      <c r="G18" s="14">
        <f t="shared" si="0"/>
        <v>0</v>
      </c>
      <c r="H18" s="14"/>
      <c r="I18" s="14">
        <f t="shared" si="1"/>
        <v>0</v>
      </c>
      <c r="J18" s="14">
        <f t="shared" si="2"/>
        <v>0</v>
      </c>
    </row>
    <row r="19" spans="2:10" x14ac:dyDescent="0.3">
      <c r="B19" s="1" t="s">
        <v>306</v>
      </c>
      <c r="C19" s="1">
        <v>6</v>
      </c>
      <c r="D19" s="1" t="s">
        <v>451</v>
      </c>
      <c r="E19" s="1"/>
      <c r="F19" s="14">
        <v>0</v>
      </c>
      <c r="G19" s="14">
        <f t="shared" si="0"/>
        <v>0</v>
      </c>
      <c r="H19" s="14"/>
      <c r="I19" s="14">
        <f t="shared" si="1"/>
        <v>0</v>
      </c>
      <c r="J19" s="14">
        <f t="shared" si="2"/>
        <v>0</v>
      </c>
    </row>
    <row r="20" spans="2:10" x14ac:dyDescent="0.3">
      <c r="B20" s="1" t="s">
        <v>307</v>
      </c>
      <c r="C20" s="1">
        <v>6</v>
      </c>
      <c r="D20" s="1" t="s">
        <v>451</v>
      </c>
      <c r="E20" s="1"/>
      <c r="F20" s="14">
        <v>0</v>
      </c>
      <c r="G20" s="14">
        <f t="shared" si="0"/>
        <v>0</v>
      </c>
      <c r="H20" s="14"/>
      <c r="I20" s="14">
        <f t="shared" si="1"/>
        <v>0</v>
      </c>
      <c r="J20" s="14">
        <f t="shared" si="2"/>
        <v>0</v>
      </c>
    </row>
    <row r="21" spans="2:10" x14ac:dyDescent="0.3">
      <c r="B21" s="1" t="s">
        <v>308</v>
      </c>
      <c r="C21" s="1">
        <v>6</v>
      </c>
      <c r="D21" s="1" t="s">
        <v>451</v>
      </c>
      <c r="E21" s="1"/>
      <c r="F21" s="14">
        <v>0</v>
      </c>
      <c r="G21" s="14">
        <f t="shared" si="0"/>
        <v>0</v>
      </c>
      <c r="H21" s="14"/>
      <c r="I21" s="14">
        <f t="shared" si="1"/>
        <v>0</v>
      </c>
      <c r="J21" s="14">
        <f t="shared" si="2"/>
        <v>0</v>
      </c>
    </row>
    <row r="22" spans="2:10" x14ac:dyDescent="0.3">
      <c r="B22" s="1" t="s">
        <v>309</v>
      </c>
      <c r="C22" s="1">
        <v>6</v>
      </c>
      <c r="D22" s="1" t="s">
        <v>451</v>
      </c>
      <c r="E22" s="1"/>
      <c r="F22" s="14">
        <v>0</v>
      </c>
      <c r="G22" s="14">
        <f t="shared" si="0"/>
        <v>0</v>
      </c>
      <c r="H22" s="14"/>
      <c r="I22" s="14">
        <f t="shared" si="1"/>
        <v>0</v>
      </c>
      <c r="J22" s="14">
        <f t="shared" si="2"/>
        <v>0</v>
      </c>
    </row>
    <row r="23" spans="2:10" x14ac:dyDescent="0.3">
      <c r="B23" s="1" t="s">
        <v>310</v>
      </c>
      <c r="C23" s="1">
        <v>6</v>
      </c>
      <c r="D23" s="1" t="s">
        <v>451</v>
      </c>
      <c r="E23" s="1"/>
      <c r="F23" s="14">
        <v>0</v>
      </c>
      <c r="G23" s="14">
        <f t="shared" si="0"/>
        <v>0</v>
      </c>
      <c r="H23" s="14"/>
      <c r="I23" s="14">
        <f t="shared" si="1"/>
        <v>0</v>
      </c>
      <c r="J23" s="14">
        <f t="shared" si="2"/>
        <v>0</v>
      </c>
    </row>
    <row r="24" spans="2:10" x14ac:dyDescent="0.3">
      <c r="B24" s="1" t="s">
        <v>311</v>
      </c>
      <c r="C24" s="1">
        <v>6</v>
      </c>
      <c r="D24" s="1" t="s">
        <v>451</v>
      </c>
      <c r="E24" s="1"/>
      <c r="F24" s="14">
        <v>0</v>
      </c>
      <c r="G24" s="14">
        <f t="shared" si="0"/>
        <v>0</v>
      </c>
      <c r="H24" s="14"/>
      <c r="I24" s="14">
        <f t="shared" si="1"/>
        <v>0</v>
      </c>
      <c r="J24" s="14">
        <f t="shared" si="2"/>
        <v>0</v>
      </c>
    </row>
    <row r="25" spans="2:10" x14ac:dyDescent="0.3">
      <c r="B25" s="1" t="s">
        <v>312</v>
      </c>
      <c r="C25" s="1">
        <v>6</v>
      </c>
      <c r="D25" s="1" t="s">
        <v>451</v>
      </c>
      <c r="E25" s="1"/>
      <c r="F25" s="14">
        <v>0</v>
      </c>
      <c r="G25" s="14">
        <f t="shared" si="0"/>
        <v>0</v>
      </c>
      <c r="H25" s="14"/>
      <c r="I25" s="14">
        <f t="shared" si="1"/>
        <v>0</v>
      </c>
      <c r="J25" s="14">
        <f t="shared" si="2"/>
        <v>0</v>
      </c>
    </row>
    <row r="26" spans="2:10" x14ac:dyDescent="0.3">
      <c r="B26" s="1" t="s">
        <v>313</v>
      </c>
      <c r="C26" s="1">
        <v>6</v>
      </c>
      <c r="D26" s="1" t="s">
        <v>451</v>
      </c>
      <c r="E26" s="1"/>
      <c r="F26" s="14">
        <v>0</v>
      </c>
      <c r="G26" s="14">
        <f t="shared" si="0"/>
        <v>0</v>
      </c>
      <c r="H26" s="14"/>
      <c r="I26" s="14">
        <f t="shared" si="1"/>
        <v>0</v>
      </c>
      <c r="J26" s="14">
        <f t="shared" si="2"/>
        <v>0</v>
      </c>
    </row>
    <row r="27" spans="2:10" x14ac:dyDescent="0.3">
      <c r="B27" s="1" t="s">
        <v>314</v>
      </c>
      <c r="C27" s="1">
        <v>6</v>
      </c>
      <c r="D27" s="1" t="s">
        <v>451</v>
      </c>
      <c r="E27" s="1"/>
      <c r="F27" s="14">
        <v>0</v>
      </c>
      <c r="G27" s="14">
        <f t="shared" si="0"/>
        <v>0</v>
      </c>
      <c r="H27" s="14"/>
      <c r="I27" s="14">
        <f t="shared" si="1"/>
        <v>0</v>
      </c>
      <c r="J27" s="14">
        <f t="shared" si="2"/>
        <v>0</v>
      </c>
    </row>
    <row r="28" spans="2:10" x14ac:dyDescent="0.3">
      <c r="B28" s="1" t="s">
        <v>315</v>
      </c>
      <c r="C28" s="1">
        <v>6</v>
      </c>
      <c r="D28" s="1" t="s">
        <v>451</v>
      </c>
      <c r="E28" s="1"/>
      <c r="F28" s="14">
        <v>0</v>
      </c>
      <c r="G28" s="14">
        <f t="shared" si="0"/>
        <v>0</v>
      </c>
      <c r="H28" s="14"/>
      <c r="I28" s="14">
        <f t="shared" si="1"/>
        <v>0</v>
      </c>
      <c r="J28" s="14">
        <f t="shared" si="2"/>
        <v>0</v>
      </c>
    </row>
    <row r="29" spans="2:10" x14ac:dyDescent="0.3">
      <c r="B29" s="1" t="s">
        <v>316</v>
      </c>
      <c r="C29" s="1">
        <v>40</v>
      </c>
      <c r="D29" s="1" t="s">
        <v>451</v>
      </c>
      <c r="E29" s="1"/>
      <c r="F29" s="14">
        <v>0</v>
      </c>
      <c r="G29" s="14">
        <f t="shared" si="0"/>
        <v>0</v>
      </c>
      <c r="H29" s="14"/>
      <c r="I29" s="14">
        <f t="shared" si="1"/>
        <v>0</v>
      </c>
      <c r="J29" s="14">
        <f t="shared" si="2"/>
        <v>0</v>
      </c>
    </row>
    <row r="30" spans="2:10" x14ac:dyDescent="0.3">
      <c r="B30" s="1" t="s">
        <v>317</v>
      </c>
      <c r="C30" s="1">
        <v>6</v>
      </c>
      <c r="D30" s="1" t="s">
        <v>451</v>
      </c>
      <c r="E30" s="1"/>
      <c r="F30" s="14">
        <v>0</v>
      </c>
      <c r="G30" s="14">
        <f t="shared" si="0"/>
        <v>0</v>
      </c>
      <c r="H30" s="14"/>
      <c r="I30" s="14">
        <f t="shared" si="1"/>
        <v>0</v>
      </c>
      <c r="J30" s="14">
        <f t="shared" si="2"/>
        <v>0</v>
      </c>
    </row>
    <row r="31" spans="2:10" x14ac:dyDescent="0.3">
      <c r="B31" s="1" t="s">
        <v>318</v>
      </c>
      <c r="C31" s="1">
        <v>6</v>
      </c>
      <c r="D31" s="1" t="s">
        <v>451</v>
      </c>
      <c r="E31" s="1"/>
      <c r="F31" s="14">
        <v>0</v>
      </c>
      <c r="G31" s="14">
        <f t="shared" si="0"/>
        <v>0</v>
      </c>
      <c r="H31" s="14"/>
      <c r="I31" s="14">
        <f t="shared" si="1"/>
        <v>0</v>
      </c>
      <c r="J31" s="14">
        <f t="shared" si="2"/>
        <v>0</v>
      </c>
    </row>
    <row r="32" spans="2:10" x14ac:dyDescent="0.3">
      <c r="B32" s="1" t="s">
        <v>319</v>
      </c>
      <c r="C32" s="1">
        <v>6</v>
      </c>
      <c r="D32" s="1" t="s">
        <v>451</v>
      </c>
      <c r="E32" s="1"/>
      <c r="F32" s="14">
        <v>0</v>
      </c>
      <c r="G32" s="14">
        <f t="shared" si="0"/>
        <v>0</v>
      </c>
      <c r="H32" s="14"/>
      <c r="I32" s="14">
        <f t="shared" si="1"/>
        <v>0</v>
      </c>
      <c r="J32" s="14">
        <f t="shared" si="2"/>
        <v>0</v>
      </c>
    </row>
    <row r="33" spans="2:10" x14ac:dyDescent="0.3">
      <c r="B33" s="1" t="s">
        <v>320</v>
      </c>
      <c r="C33" s="1">
        <v>6</v>
      </c>
      <c r="D33" s="1" t="s">
        <v>451</v>
      </c>
      <c r="E33" s="1"/>
      <c r="F33" s="14">
        <v>0</v>
      </c>
      <c r="G33" s="14">
        <f t="shared" si="0"/>
        <v>0</v>
      </c>
      <c r="H33" s="14"/>
      <c r="I33" s="14">
        <f t="shared" si="1"/>
        <v>0</v>
      </c>
      <c r="J33" s="14">
        <f t="shared" si="2"/>
        <v>0</v>
      </c>
    </row>
    <row r="34" spans="2:10" x14ac:dyDescent="0.3">
      <c r="B34" s="1" t="s">
        <v>321</v>
      </c>
      <c r="C34" s="1">
        <v>6</v>
      </c>
      <c r="D34" s="1" t="s">
        <v>451</v>
      </c>
      <c r="E34" s="1"/>
      <c r="F34" s="14">
        <v>0</v>
      </c>
      <c r="G34" s="14">
        <f t="shared" si="0"/>
        <v>0</v>
      </c>
      <c r="H34" s="14"/>
      <c r="I34" s="14">
        <f t="shared" si="1"/>
        <v>0</v>
      </c>
      <c r="J34" s="14">
        <f t="shared" si="2"/>
        <v>0</v>
      </c>
    </row>
    <row r="35" spans="2:10" x14ac:dyDescent="0.3">
      <c r="B35" s="1" t="s">
        <v>322</v>
      </c>
      <c r="C35" s="1">
        <v>6</v>
      </c>
      <c r="D35" s="1" t="s">
        <v>451</v>
      </c>
      <c r="E35" s="1"/>
      <c r="F35" s="14">
        <v>0</v>
      </c>
      <c r="G35" s="14">
        <f t="shared" si="0"/>
        <v>0</v>
      </c>
      <c r="H35" s="14"/>
      <c r="I35" s="14">
        <f t="shared" si="1"/>
        <v>0</v>
      </c>
      <c r="J35" s="14">
        <f t="shared" si="2"/>
        <v>0</v>
      </c>
    </row>
    <row r="36" spans="2:10" x14ac:dyDescent="0.3">
      <c r="B36" s="1" t="s">
        <v>323</v>
      </c>
      <c r="C36" s="1">
        <v>6</v>
      </c>
      <c r="D36" s="1" t="s">
        <v>451</v>
      </c>
      <c r="E36" s="1"/>
      <c r="F36" s="14">
        <v>0</v>
      </c>
      <c r="G36" s="14">
        <f t="shared" si="0"/>
        <v>0</v>
      </c>
      <c r="H36" s="14"/>
      <c r="I36" s="14">
        <f t="shared" si="1"/>
        <v>0</v>
      </c>
      <c r="J36" s="14">
        <f t="shared" si="2"/>
        <v>0</v>
      </c>
    </row>
    <row r="37" spans="2:10" x14ac:dyDescent="0.3">
      <c r="B37" s="4" t="s">
        <v>324</v>
      </c>
      <c r="C37" s="4">
        <v>6</v>
      </c>
      <c r="D37" s="4" t="s">
        <v>451</v>
      </c>
      <c r="E37" s="1"/>
      <c r="F37" s="14">
        <v>0</v>
      </c>
      <c r="G37" s="14">
        <f t="shared" si="0"/>
        <v>0</v>
      </c>
      <c r="H37" s="14"/>
      <c r="I37" s="14">
        <f t="shared" si="1"/>
        <v>0</v>
      </c>
      <c r="J37" s="14">
        <f t="shared" si="2"/>
        <v>0</v>
      </c>
    </row>
    <row r="38" spans="2:10" x14ac:dyDescent="0.3">
      <c r="B38" s="4" t="s">
        <v>325</v>
      </c>
      <c r="C38" s="1">
        <v>40</v>
      </c>
      <c r="D38" s="4" t="s">
        <v>451</v>
      </c>
      <c r="E38" s="1"/>
      <c r="F38" s="14">
        <v>0</v>
      </c>
      <c r="G38" s="14">
        <f t="shared" si="0"/>
        <v>0</v>
      </c>
      <c r="H38" s="14"/>
      <c r="I38" s="14">
        <f t="shared" si="1"/>
        <v>0</v>
      </c>
      <c r="J38" s="14">
        <f t="shared" si="2"/>
        <v>0</v>
      </c>
    </row>
    <row r="39" spans="2:10" x14ac:dyDescent="0.3">
      <c r="B39" s="4" t="s">
        <v>326</v>
      </c>
      <c r="C39" s="1">
        <v>20</v>
      </c>
      <c r="D39" s="4" t="s">
        <v>451</v>
      </c>
      <c r="E39" s="1"/>
      <c r="F39" s="14">
        <v>0</v>
      </c>
      <c r="G39" s="14">
        <f t="shared" si="0"/>
        <v>0</v>
      </c>
      <c r="H39" s="14"/>
      <c r="I39" s="14">
        <f t="shared" si="1"/>
        <v>0</v>
      </c>
      <c r="J39" s="14">
        <f t="shared" si="2"/>
        <v>0</v>
      </c>
    </row>
    <row r="40" spans="2:10" x14ac:dyDescent="0.3">
      <c r="B40" s="4" t="s">
        <v>327</v>
      </c>
      <c r="C40" s="1">
        <v>6</v>
      </c>
      <c r="D40" s="4" t="s">
        <v>451</v>
      </c>
      <c r="E40" s="1"/>
      <c r="F40" s="14">
        <v>0</v>
      </c>
      <c r="G40" s="14">
        <f t="shared" si="0"/>
        <v>0</v>
      </c>
      <c r="H40" s="14"/>
      <c r="I40" s="14">
        <f t="shared" si="1"/>
        <v>0</v>
      </c>
      <c r="J40" s="14">
        <f t="shared" si="2"/>
        <v>0</v>
      </c>
    </row>
    <row r="41" spans="2:10" x14ac:dyDescent="0.3">
      <c r="B41" s="4" t="s">
        <v>328</v>
      </c>
      <c r="C41" s="4">
        <v>6</v>
      </c>
      <c r="D41" s="4" t="s">
        <v>451</v>
      </c>
      <c r="E41" s="4"/>
      <c r="F41" s="14">
        <v>0</v>
      </c>
      <c r="G41" s="14">
        <f t="shared" si="0"/>
        <v>0</v>
      </c>
      <c r="H41" s="14"/>
      <c r="I41" s="14">
        <f t="shared" si="1"/>
        <v>0</v>
      </c>
      <c r="J41" s="14">
        <f t="shared" si="2"/>
        <v>0</v>
      </c>
    </row>
    <row r="42" spans="2:10" x14ac:dyDescent="0.3">
      <c r="B42" s="1" t="s">
        <v>450</v>
      </c>
      <c r="C42" s="1">
        <v>60</v>
      </c>
      <c r="D42" s="1" t="s">
        <v>451</v>
      </c>
      <c r="E42" s="1"/>
      <c r="F42" s="14">
        <v>0</v>
      </c>
      <c r="G42" s="14">
        <f t="shared" si="0"/>
        <v>0</v>
      </c>
      <c r="H42" s="14"/>
      <c r="I42" s="14">
        <f t="shared" si="1"/>
        <v>0</v>
      </c>
      <c r="J42" s="14">
        <f t="shared" si="2"/>
        <v>0</v>
      </c>
    </row>
    <row r="43" spans="2:10" ht="15" thickBot="1" x14ac:dyDescent="0.35">
      <c r="B43" s="4" t="s">
        <v>453</v>
      </c>
      <c r="C43" s="4">
        <v>2</v>
      </c>
      <c r="D43" s="4" t="s">
        <v>443</v>
      </c>
      <c r="E43" s="4"/>
      <c r="F43" s="28">
        <v>0</v>
      </c>
      <c r="G43" s="28">
        <f t="shared" si="0"/>
        <v>0</v>
      </c>
      <c r="H43" s="28"/>
      <c r="I43" s="28">
        <f t="shared" si="1"/>
        <v>0</v>
      </c>
      <c r="J43" s="28">
        <f t="shared" si="2"/>
        <v>0</v>
      </c>
    </row>
    <row r="44" spans="2:10" ht="15" thickBot="1" x14ac:dyDescent="0.35">
      <c r="B44" s="26" t="s">
        <v>459</v>
      </c>
      <c r="C44" s="41">
        <f>SUM(C7:C43)</f>
        <v>596</v>
      </c>
      <c r="D44" s="27"/>
      <c r="E44" s="27"/>
      <c r="F44" s="30"/>
      <c r="G44" s="30">
        <f>SUM(G7:G43)</f>
        <v>0</v>
      </c>
      <c r="H44" s="30"/>
      <c r="I44" s="30">
        <f>SUM(I7:I43)</f>
        <v>0</v>
      </c>
      <c r="J44" s="31">
        <f>SUM(J7:J43)</f>
        <v>0</v>
      </c>
    </row>
    <row r="46" spans="2:10" x14ac:dyDescent="0.3">
      <c r="B46" t="s">
        <v>480</v>
      </c>
      <c r="C46" t="s">
        <v>481</v>
      </c>
    </row>
    <row r="48" spans="2:10" x14ac:dyDescent="0.3">
      <c r="B48" t="s">
        <v>480</v>
      </c>
      <c r="C48" t="s">
        <v>482</v>
      </c>
    </row>
    <row r="50" spans="2:3" x14ac:dyDescent="0.3">
      <c r="B50" t="s">
        <v>483</v>
      </c>
      <c r="C50" t="s">
        <v>481</v>
      </c>
    </row>
    <row r="52" spans="2:3" x14ac:dyDescent="0.3">
      <c r="B52" t="s">
        <v>483</v>
      </c>
      <c r="C52" t="s">
        <v>482</v>
      </c>
    </row>
    <row r="54" spans="2:3" x14ac:dyDescent="0.3">
      <c r="B54" t="s">
        <v>484</v>
      </c>
    </row>
  </sheetData>
  <mergeCells count="2">
    <mergeCell ref="A5:B5"/>
    <mergeCell ref="B6:J6"/>
  </mergeCells>
  <pageMargins left="0.7" right="0.7" top="0.75" bottom="0.75" header="0.3" footer="0.3"/>
  <pageSetup paperSize="9" scale="55"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L27"/>
  <sheetViews>
    <sheetView workbookViewId="0">
      <selection activeCell="G2" sqref="G2"/>
    </sheetView>
  </sheetViews>
  <sheetFormatPr defaultRowHeight="14.4" x14ac:dyDescent="0.3"/>
  <cols>
    <col min="2" max="2" width="41.5546875" customWidth="1"/>
    <col min="4" max="4" width="26" customWidth="1"/>
    <col min="5" max="5" width="10.109375" bestFit="1" customWidth="1"/>
  </cols>
  <sheetData>
    <row r="1" spans="1:12" x14ac:dyDescent="0.3">
      <c r="A1" t="s">
        <v>0</v>
      </c>
    </row>
    <row r="2" spans="1:12" x14ac:dyDescent="0.3">
      <c r="G2" t="s">
        <v>487</v>
      </c>
    </row>
    <row r="3" spans="1:12" x14ac:dyDescent="0.3">
      <c r="A3" t="s">
        <v>485</v>
      </c>
    </row>
    <row r="5" spans="1:12" ht="100.8" x14ac:dyDescent="0.3">
      <c r="A5" s="65"/>
      <c r="B5" s="65"/>
      <c r="C5" s="65"/>
      <c r="D5" s="65"/>
      <c r="E5" s="24" t="s">
        <v>479</v>
      </c>
      <c r="F5" s="25" t="s">
        <v>3</v>
      </c>
      <c r="G5" s="25" t="s">
        <v>444</v>
      </c>
      <c r="H5" s="25" t="s">
        <v>445</v>
      </c>
      <c r="I5" s="25" t="s">
        <v>457</v>
      </c>
      <c r="J5" s="25" t="s">
        <v>446</v>
      </c>
      <c r="K5" s="25" t="s">
        <v>466</v>
      </c>
      <c r="L5" s="25" t="s">
        <v>447</v>
      </c>
    </row>
    <row r="6" spans="1:12" s="9" customFormat="1" x14ac:dyDescent="0.3">
      <c r="A6" s="10" t="s">
        <v>294</v>
      </c>
      <c r="B6" s="77" t="s">
        <v>213</v>
      </c>
      <c r="C6" s="78"/>
      <c r="D6" s="78"/>
      <c r="E6" s="78"/>
      <c r="F6" s="78"/>
      <c r="G6" s="78"/>
      <c r="H6" s="78"/>
      <c r="I6" s="78"/>
      <c r="J6" s="78"/>
      <c r="K6" s="78"/>
      <c r="L6" s="78"/>
    </row>
    <row r="7" spans="1:12" x14ac:dyDescent="0.3">
      <c r="B7" s="66" t="s">
        <v>214</v>
      </c>
      <c r="C7" s="66"/>
      <c r="D7" s="66"/>
      <c r="E7" s="13">
        <v>200000</v>
      </c>
      <c r="F7" s="1" t="s">
        <v>443</v>
      </c>
      <c r="G7" s="1"/>
      <c r="H7" s="14">
        <v>0</v>
      </c>
      <c r="I7" s="14">
        <f>H7*E7</f>
        <v>0</v>
      </c>
      <c r="J7" s="14"/>
      <c r="K7" s="14">
        <f>J7*I7/100</f>
        <v>0</v>
      </c>
      <c r="L7" s="14">
        <f>K7+I7</f>
        <v>0</v>
      </c>
    </row>
    <row r="8" spans="1:12" ht="15" thickBot="1" x14ac:dyDescent="0.35">
      <c r="B8" s="72" t="s">
        <v>215</v>
      </c>
      <c r="C8" s="72"/>
      <c r="D8" s="72"/>
      <c r="E8" s="36">
        <v>40000</v>
      </c>
      <c r="F8" s="4" t="s">
        <v>443</v>
      </c>
      <c r="G8" s="4"/>
      <c r="H8" s="28">
        <v>0</v>
      </c>
      <c r="I8" s="28">
        <f>H8*E8</f>
        <v>0</v>
      </c>
      <c r="J8" s="28"/>
      <c r="K8" s="28">
        <f>J8*I8/100</f>
        <v>0</v>
      </c>
      <c r="L8" s="28">
        <f>K8+I8</f>
        <v>0</v>
      </c>
    </row>
    <row r="9" spans="1:12" ht="15" thickBot="1" x14ac:dyDescent="0.35">
      <c r="B9" s="73" t="s">
        <v>459</v>
      </c>
      <c r="C9" s="74"/>
      <c r="D9" s="74"/>
      <c r="E9" s="41">
        <f>SUM(E7:E8)</f>
        <v>240000</v>
      </c>
      <c r="F9" s="27"/>
      <c r="G9" s="27"/>
      <c r="H9" s="30"/>
      <c r="I9" s="30">
        <f>SUM(I7:I8)</f>
        <v>0</v>
      </c>
      <c r="J9" s="30"/>
      <c r="K9" s="30">
        <f>SUM(K7:K8)</f>
        <v>0</v>
      </c>
      <c r="L9" s="31">
        <f>SUM(L7:L8)</f>
        <v>0</v>
      </c>
    </row>
    <row r="12" spans="1:12" x14ac:dyDescent="0.3">
      <c r="B12" s="80" t="s">
        <v>474</v>
      </c>
      <c r="C12" s="80"/>
      <c r="D12" s="80"/>
      <c r="E12" s="80"/>
      <c r="F12" s="80"/>
      <c r="G12" s="80"/>
      <c r="H12" s="80"/>
    </row>
    <row r="14" spans="1:12" x14ac:dyDescent="0.3">
      <c r="B14" s="81" t="s">
        <v>475</v>
      </c>
      <c r="C14" s="81"/>
      <c r="D14" s="81"/>
      <c r="E14" s="54" t="s">
        <v>476</v>
      </c>
      <c r="F14" s="54"/>
      <c r="G14" s="54"/>
      <c r="H14" s="54"/>
      <c r="I14" s="54"/>
    </row>
    <row r="15" spans="1:12" x14ac:dyDescent="0.3">
      <c r="B15" s="81" t="s">
        <v>477</v>
      </c>
      <c r="C15" s="81"/>
      <c r="D15" s="81"/>
      <c r="E15" s="54" t="s">
        <v>476</v>
      </c>
      <c r="F15" s="54"/>
      <c r="G15" s="54"/>
      <c r="H15" s="54"/>
      <c r="I15" s="54"/>
    </row>
    <row r="17" spans="2:4" ht="79.2" customHeight="1" x14ac:dyDescent="0.3">
      <c r="B17" s="82" t="s">
        <v>478</v>
      </c>
      <c r="C17" s="83"/>
      <c r="D17" s="83"/>
    </row>
    <row r="19" spans="2:4" x14ac:dyDescent="0.3">
      <c r="B19" t="s">
        <v>480</v>
      </c>
      <c r="C19" t="s">
        <v>481</v>
      </c>
    </row>
    <row r="21" spans="2:4" x14ac:dyDescent="0.3">
      <c r="B21" t="s">
        <v>480</v>
      </c>
      <c r="C21" t="s">
        <v>482</v>
      </c>
    </row>
    <row r="23" spans="2:4" x14ac:dyDescent="0.3">
      <c r="B23" t="s">
        <v>483</v>
      </c>
      <c r="C23" t="s">
        <v>481</v>
      </c>
    </row>
    <row r="25" spans="2:4" x14ac:dyDescent="0.3">
      <c r="B25" t="s">
        <v>483</v>
      </c>
      <c r="C25" t="s">
        <v>482</v>
      </c>
    </row>
    <row r="27" spans="2:4" x14ac:dyDescent="0.3">
      <c r="B27" t="s">
        <v>484</v>
      </c>
    </row>
  </sheetData>
  <mergeCells count="9">
    <mergeCell ref="B12:H12"/>
    <mergeCell ref="B14:D14"/>
    <mergeCell ref="B15:D15"/>
    <mergeCell ref="B17:D17"/>
    <mergeCell ref="A5:D5"/>
    <mergeCell ref="B7:D7"/>
    <mergeCell ref="B8:D8"/>
    <mergeCell ref="B6:L6"/>
    <mergeCell ref="B9:D9"/>
  </mergeCells>
  <pageMargins left="0.7" right="0.7" top="0.75" bottom="0.75" header="0.3" footer="0.3"/>
  <pageSetup paperSize="9" orientation="landscape"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L18"/>
  <sheetViews>
    <sheetView workbookViewId="0">
      <selection activeCell="G2" sqref="G2"/>
    </sheetView>
  </sheetViews>
  <sheetFormatPr defaultRowHeight="14.4" x14ac:dyDescent="0.3"/>
  <cols>
    <col min="2" max="2" width="44.33203125" customWidth="1"/>
    <col min="4" max="4" width="8.88671875" customWidth="1"/>
  </cols>
  <sheetData>
    <row r="1" spans="1:12" x14ac:dyDescent="0.3">
      <c r="A1" t="s">
        <v>0</v>
      </c>
    </row>
    <row r="2" spans="1:12" x14ac:dyDescent="0.3">
      <c r="G2" t="s">
        <v>487</v>
      </c>
    </row>
    <row r="3" spans="1:12" x14ac:dyDescent="0.3">
      <c r="A3" t="s">
        <v>485</v>
      </c>
    </row>
    <row r="5" spans="1:12" ht="100.8" x14ac:dyDescent="0.3">
      <c r="A5" s="65"/>
      <c r="B5" s="65"/>
      <c r="C5" s="65"/>
      <c r="D5" s="65"/>
      <c r="E5" s="24" t="s">
        <v>479</v>
      </c>
      <c r="F5" s="25" t="s">
        <v>3</v>
      </c>
      <c r="G5" s="25" t="s">
        <v>444</v>
      </c>
      <c r="H5" s="25" t="s">
        <v>445</v>
      </c>
      <c r="I5" s="25" t="s">
        <v>457</v>
      </c>
      <c r="J5" s="25" t="s">
        <v>446</v>
      </c>
      <c r="K5" s="25" t="s">
        <v>466</v>
      </c>
      <c r="L5" s="25" t="s">
        <v>447</v>
      </c>
    </row>
    <row r="6" spans="1:12" s="9" customFormat="1" x14ac:dyDescent="0.3">
      <c r="A6" s="11" t="s">
        <v>212</v>
      </c>
      <c r="B6" s="77" t="s">
        <v>216</v>
      </c>
      <c r="C6" s="78"/>
      <c r="D6" s="78"/>
      <c r="E6" s="78"/>
      <c r="F6" s="78"/>
      <c r="G6" s="78"/>
      <c r="H6" s="78"/>
      <c r="I6" s="78"/>
      <c r="J6" s="78"/>
      <c r="K6" s="78"/>
      <c r="L6" s="78"/>
    </row>
    <row r="7" spans="1:12" ht="15" thickBot="1" x14ac:dyDescent="0.35">
      <c r="B7" s="72" t="s">
        <v>217</v>
      </c>
      <c r="C7" s="72"/>
      <c r="D7" s="72"/>
      <c r="E7" s="36">
        <v>40000</v>
      </c>
      <c r="F7" s="4" t="s">
        <v>443</v>
      </c>
      <c r="G7" s="4"/>
      <c r="H7" s="28">
        <v>0</v>
      </c>
      <c r="I7" s="28">
        <f>H7*E7</f>
        <v>0</v>
      </c>
      <c r="J7" s="28"/>
      <c r="K7" s="28">
        <f>I7*J7/100</f>
        <v>0</v>
      </c>
      <c r="L7" s="28">
        <f>K7+I7</f>
        <v>0</v>
      </c>
    </row>
    <row r="8" spans="1:12" ht="15" thickBot="1" x14ac:dyDescent="0.35">
      <c r="B8" s="73" t="s">
        <v>459</v>
      </c>
      <c r="C8" s="74"/>
      <c r="D8" s="74"/>
      <c r="E8" s="41">
        <f>SUM(E7)</f>
        <v>40000</v>
      </c>
      <c r="F8" s="27"/>
      <c r="G8" s="27"/>
      <c r="H8" s="30"/>
      <c r="I8" s="30">
        <f>SUM(I7)</f>
        <v>0</v>
      </c>
      <c r="J8" s="30"/>
      <c r="K8" s="30">
        <f>SUM(K7)</f>
        <v>0</v>
      </c>
      <c r="L8" s="31">
        <f>SUM(L7)</f>
        <v>0</v>
      </c>
    </row>
    <row r="10" spans="1:12" x14ac:dyDescent="0.3">
      <c r="B10" t="s">
        <v>480</v>
      </c>
      <c r="C10" t="s">
        <v>481</v>
      </c>
    </row>
    <row r="12" spans="1:12" x14ac:dyDescent="0.3">
      <c r="B12" t="s">
        <v>480</v>
      </c>
      <c r="C12" t="s">
        <v>482</v>
      </c>
    </row>
    <row r="14" spans="1:12" x14ac:dyDescent="0.3">
      <c r="B14" t="s">
        <v>483</v>
      </c>
      <c r="C14" t="s">
        <v>481</v>
      </c>
    </row>
    <row r="16" spans="1:12" x14ac:dyDescent="0.3">
      <c r="B16" t="s">
        <v>483</v>
      </c>
      <c r="C16" t="s">
        <v>482</v>
      </c>
    </row>
    <row r="18" spans="2:2" x14ac:dyDescent="0.3">
      <c r="B18" t="s">
        <v>484</v>
      </c>
    </row>
  </sheetData>
  <mergeCells count="4">
    <mergeCell ref="A5:D5"/>
    <mergeCell ref="B7:D7"/>
    <mergeCell ref="B6:L6"/>
    <mergeCell ref="B8:D8"/>
  </mergeCells>
  <pageMargins left="0.7" right="0.7" top="0.75" bottom="0.75" header="0.3" footer="0.3"/>
  <pageSetup paperSize="9" orientation="landscape"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L20"/>
  <sheetViews>
    <sheetView workbookViewId="0">
      <selection activeCell="G2" sqref="G2"/>
    </sheetView>
  </sheetViews>
  <sheetFormatPr defaultRowHeight="14.4" x14ac:dyDescent="0.3"/>
  <cols>
    <col min="2" max="2" width="44.44140625" customWidth="1"/>
    <col min="4" max="4" width="26.5546875" customWidth="1"/>
  </cols>
  <sheetData>
    <row r="1" spans="1:12" x14ac:dyDescent="0.3">
      <c r="A1" t="s">
        <v>0</v>
      </c>
    </row>
    <row r="2" spans="1:12" x14ac:dyDescent="0.3">
      <c r="G2" t="s">
        <v>487</v>
      </c>
    </row>
    <row r="3" spans="1:12" ht="14.25" customHeight="1" x14ac:dyDescent="0.3">
      <c r="A3" t="s">
        <v>485</v>
      </c>
    </row>
    <row r="5" spans="1:12" ht="100.8" x14ac:dyDescent="0.3">
      <c r="A5" s="65"/>
      <c r="B5" s="65"/>
      <c r="C5" s="65"/>
      <c r="D5" s="65"/>
      <c r="E5" s="24" t="s">
        <v>479</v>
      </c>
      <c r="F5" s="25" t="s">
        <v>3</v>
      </c>
      <c r="G5" s="25" t="s">
        <v>444</v>
      </c>
      <c r="H5" s="25" t="s">
        <v>445</v>
      </c>
      <c r="I5" s="25" t="s">
        <v>457</v>
      </c>
      <c r="J5" s="25" t="s">
        <v>446</v>
      </c>
      <c r="K5" s="25" t="s">
        <v>466</v>
      </c>
      <c r="L5" s="25" t="s">
        <v>447</v>
      </c>
    </row>
    <row r="6" spans="1:12" s="9" customFormat="1" x14ac:dyDescent="0.3">
      <c r="A6" s="10" t="s">
        <v>223</v>
      </c>
      <c r="B6" s="67" t="s">
        <v>221</v>
      </c>
      <c r="C6" s="68"/>
      <c r="D6" s="68"/>
      <c r="E6" s="68"/>
      <c r="F6" s="68"/>
      <c r="G6" s="68"/>
      <c r="H6" s="68"/>
      <c r="I6" s="68"/>
      <c r="J6" s="68"/>
      <c r="K6" s="68"/>
      <c r="L6" s="68"/>
    </row>
    <row r="7" spans="1:12" x14ac:dyDescent="0.3">
      <c r="B7" s="66" t="s">
        <v>218</v>
      </c>
      <c r="C7" s="66"/>
      <c r="D7" s="66"/>
      <c r="E7" s="13">
        <v>10000</v>
      </c>
      <c r="F7" s="1" t="s">
        <v>443</v>
      </c>
      <c r="G7" s="1"/>
      <c r="H7" s="14">
        <v>0</v>
      </c>
      <c r="I7" s="14">
        <f>H7*E7</f>
        <v>0</v>
      </c>
      <c r="J7" s="14"/>
      <c r="K7" s="14">
        <f>I7*J7/100</f>
        <v>0</v>
      </c>
      <c r="L7" s="14">
        <f>K7+I7</f>
        <v>0</v>
      </c>
    </row>
    <row r="8" spans="1:12" x14ac:dyDescent="0.3">
      <c r="B8" s="66" t="s">
        <v>219</v>
      </c>
      <c r="C8" s="66"/>
      <c r="D8" s="66"/>
      <c r="E8" s="13">
        <v>10000</v>
      </c>
      <c r="F8" s="1" t="s">
        <v>443</v>
      </c>
      <c r="G8" s="1"/>
      <c r="H8" s="14">
        <v>0</v>
      </c>
      <c r="I8" s="14">
        <f t="shared" ref="I8:I9" si="0">H8*E8</f>
        <v>0</v>
      </c>
      <c r="J8" s="14"/>
      <c r="K8" s="14">
        <f t="shared" ref="K8:K9" si="1">I8*J8/100</f>
        <v>0</v>
      </c>
      <c r="L8" s="14">
        <f t="shared" ref="L8:L9" si="2">K8+I8</f>
        <v>0</v>
      </c>
    </row>
    <row r="9" spans="1:12" ht="15" thickBot="1" x14ac:dyDescent="0.35">
      <c r="B9" s="72" t="s">
        <v>220</v>
      </c>
      <c r="C9" s="72"/>
      <c r="D9" s="72"/>
      <c r="E9" s="36">
        <v>10000</v>
      </c>
      <c r="F9" s="4" t="s">
        <v>443</v>
      </c>
      <c r="G9" s="4"/>
      <c r="H9" s="28">
        <v>0</v>
      </c>
      <c r="I9" s="28">
        <f t="shared" si="0"/>
        <v>0</v>
      </c>
      <c r="J9" s="28"/>
      <c r="K9" s="28">
        <f t="shared" si="1"/>
        <v>0</v>
      </c>
      <c r="L9" s="28">
        <f t="shared" si="2"/>
        <v>0</v>
      </c>
    </row>
    <row r="10" spans="1:12" ht="15" thickBot="1" x14ac:dyDescent="0.35">
      <c r="B10" s="73" t="s">
        <v>459</v>
      </c>
      <c r="C10" s="74"/>
      <c r="D10" s="74"/>
      <c r="E10" s="41">
        <f>SUM(E7:E9)</f>
        <v>30000</v>
      </c>
      <c r="F10" s="27"/>
      <c r="G10" s="27"/>
      <c r="H10" s="30"/>
      <c r="I10" s="30">
        <f>SUM(I7:I9)</f>
        <v>0</v>
      </c>
      <c r="J10" s="30"/>
      <c r="K10" s="30">
        <f>SUM(K7:K9)</f>
        <v>0</v>
      </c>
      <c r="L10" s="31">
        <f>SUM(L7:L9)</f>
        <v>0</v>
      </c>
    </row>
    <row r="12" spans="1:12" x14ac:dyDescent="0.3">
      <c r="B12" t="s">
        <v>480</v>
      </c>
      <c r="C12" t="s">
        <v>481</v>
      </c>
    </row>
    <row r="14" spans="1:12" x14ac:dyDescent="0.3">
      <c r="B14" t="s">
        <v>480</v>
      </c>
      <c r="C14" t="s">
        <v>482</v>
      </c>
    </row>
    <row r="16" spans="1:12" x14ac:dyDescent="0.3">
      <c r="B16" t="s">
        <v>483</v>
      </c>
      <c r="C16" t="s">
        <v>481</v>
      </c>
    </row>
    <row r="18" spans="2:3" x14ac:dyDescent="0.3">
      <c r="B18" t="s">
        <v>483</v>
      </c>
      <c r="C18" t="s">
        <v>482</v>
      </c>
    </row>
    <row r="20" spans="2:3" x14ac:dyDescent="0.3">
      <c r="B20" t="s">
        <v>484</v>
      </c>
    </row>
  </sheetData>
  <mergeCells count="6">
    <mergeCell ref="B10:D10"/>
    <mergeCell ref="A5:D5"/>
    <mergeCell ref="B7:D7"/>
    <mergeCell ref="B8:D8"/>
    <mergeCell ref="B9:D9"/>
    <mergeCell ref="B6:L6"/>
  </mergeCells>
  <pageMargins left="0.7" right="0.7" top="0.75" bottom="0.75" header="0.3" footer="0.3"/>
  <pageSetup paperSize="9" orientation="landscape"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L18"/>
  <sheetViews>
    <sheetView workbookViewId="0">
      <selection activeCell="G2" sqref="G2"/>
    </sheetView>
  </sheetViews>
  <sheetFormatPr defaultRowHeight="14.4" x14ac:dyDescent="0.3"/>
  <cols>
    <col min="2" max="2" width="39.6640625" customWidth="1"/>
    <col min="4" max="4" width="26.6640625" customWidth="1"/>
  </cols>
  <sheetData>
    <row r="1" spans="1:12" x14ac:dyDescent="0.3">
      <c r="A1" t="s">
        <v>0</v>
      </c>
    </row>
    <row r="2" spans="1:12" x14ac:dyDescent="0.3">
      <c r="G2" t="s">
        <v>487</v>
      </c>
    </row>
    <row r="3" spans="1:12" x14ac:dyDescent="0.3">
      <c r="A3" t="s">
        <v>485</v>
      </c>
    </row>
    <row r="5" spans="1:12" ht="100.8" x14ac:dyDescent="0.3">
      <c r="A5" s="65"/>
      <c r="B5" s="65"/>
      <c r="C5" s="65"/>
      <c r="D5" s="65"/>
      <c r="E5" s="24" t="s">
        <v>479</v>
      </c>
      <c r="F5" s="25" t="s">
        <v>3</v>
      </c>
      <c r="G5" s="25" t="s">
        <v>444</v>
      </c>
      <c r="H5" s="25" t="s">
        <v>445</v>
      </c>
      <c r="I5" s="25" t="s">
        <v>457</v>
      </c>
      <c r="J5" s="25" t="s">
        <v>446</v>
      </c>
      <c r="K5" s="25" t="s">
        <v>466</v>
      </c>
      <c r="L5" s="25" t="s">
        <v>447</v>
      </c>
    </row>
    <row r="6" spans="1:12" s="9" customFormat="1" x14ac:dyDescent="0.3">
      <c r="A6" s="11" t="s">
        <v>222</v>
      </c>
      <c r="B6" s="77" t="s">
        <v>225</v>
      </c>
      <c r="C6" s="78"/>
      <c r="D6" s="78"/>
      <c r="E6" s="78"/>
      <c r="F6" s="78"/>
      <c r="G6" s="78"/>
      <c r="H6" s="78"/>
      <c r="I6" s="78"/>
      <c r="J6" s="78"/>
      <c r="K6" s="78"/>
      <c r="L6" s="78"/>
    </row>
    <row r="7" spans="1:12" ht="15" thickBot="1" x14ac:dyDescent="0.35">
      <c r="B7" s="72" t="s">
        <v>226</v>
      </c>
      <c r="C7" s="72"/>
      <c r="D7" s="72"/>
      <c r="E7" s="36">
        <v>50000</v>
      </c>
      <c r="F7" s="4" t="s">
        <v>443</v>
      </c>
      <c r="G7" s="4"/>
      <c r="H7" s="28">
        <v>0</v>
      </c>
      <c r="I7" s="28">
        <f>H7*E7</f>
        <v>0</v>
      </c>
      <c r="J7" s="28"/>
      <c r="K7" s="28">
        <f>J7*I7/100</f>
        <v>0</v>
      </c>
      <c r="L7" s="28">
        <f>K7+I7</f>
        <v>0</v>
      </c>
    </row>
    <row r="8" spans="1:12" ht="15" thickBot="1" x14ac:dyDescent="0.35">
      <c r="B8" s="73" t="s">
        <v>459</v>
      </c>
      <c r="C8" s="74"/>
      <c r="D8" s="74"/>
      <c r="E8" s="41">
        <f>SUM(E7)</f>
        <v>50000</v>
      </c>
      <c r="F8" s="27"/>
      <c r="G8" s="27"/>
      <c r="H8" s="30"/>
      <c r="I8" s="30">
        <f>SUM(I7)</f>
        <v>0</v>
      </c>
      <c r="J8" s="30"/>
      <c r="K8" s="30">
        <f>SUM(K7)</f>
        <v>0</v>
      </c>
      <c r="L8" s="31">
        <f>SUM(L7)</f>
        <v>0</v>
      </c>
    </row>
    <row r="10" spans="1:12" x14ac:dyDescent="0.3">
      <c r="B10" t="s">
        <v>480</v>
      </c>
      <c r="C10" t="s">
        <v>481</v>
      </c>
    </row>
    <row r="12" spans="1:12" x14ac:dyDescent="0.3">
      <c r="B12" t="s">
        <v>480</v>
      </c>
      <c r="C12" t="s">
        <v>482</v>
      </c>
    </row>
    <row r="14" spans="1:12" x14ac:dyDescent="0.3">
      <c r="B14" t="s">
        <v>483</v>
      </c>
      <c r="C14" t="s">
        <v>481</v>
      </c>
    </row>
    <row r="16" spans="1:12" x14ac:dyDescent="0.3">
      <c r="B16" t="s">
        <v>483</v>
      </c>
      <c r="C16" t="s">
        <v>482</v>
      </c>
    </row>
    <row r="18" spans="2:2" x14ac:dyDescent="0.3">
      <c r="B18" t="s">
        <v>484</v>
      </c>
    </row>
  </sheetData>
  <mergeCells count="4">
    <mergeCell ref="A5:D5"/>
    <mergeCell ref="B7:D7"/>
    <mergeCell ref="B6:L6"/>
    <mergeCell ref="B8:D8"/>
  </mergeCells>
  <pageMargins left="0.7" right="0.7" top="0.75" bottom="0.75" header="0.3" footer="0.3"/>
  <pageSetup paperSize="9" orientation="landscape"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60"/>
  <sheetViews>
    <sheetView workbookViewId="0">
      <selection activeCell="D7" sqref="D7:D49"/>
    </sheetView>
  </sheetViews>
  <sheetFormatPr defaultRowHeight="14.4" x14ac:dyDescent="0.3"/>
  <cols>
    <col min="2" max="2" width="53.33203125" customWidth="1"/>
    <col min="10" max="10" width="11" customWidth="1"/>
  </cols>
  <sheetData>
    <row r="1" spans="1:10" x14ac:dyDescent="0.3">
      <c r="A1" t="s">
        <v>0</v>
      </c>
    </row>
    <row r="2" spans="1:10" x14ac:dyDescent="0.3">
      <c r="G2" t="s">
        <v>487</v>
      </c>
    </row>
    <row r="3" spans="1:10" x14ac:dyDescent="0.3">
      <c r="A3" t="s">
        <v>485</v>
      </c>
    </row>
    <row r="5" spans="1:10" ht="86.4" x14ac:dyDescent="0.3">
      <c r="A5" s="65"/>
      <c r="B5" s="65"/>
      <c r="C5" s="24" t="s">
        <v>479</v>
      </c>
      <c r="D5" s="25" t="s">
        <v>3</v>
      </c>
      <c r="E5" s="25" t="s">
        <v>444</v>
      </c>
      <c r="F5" s="25" t="s">
        <v>445</v>
      </c>
      <c r="G5" s="25" t="s">
        <v>457</v>
      </c>
      <c r="H5" s="25" t="s">
        <v>446</v>
      </c>
      <c r="I5" s="25" t="s">
        <v>466</v>
      </c>
      <c r="J5" s="25" t="s">
        <v>447</v>
      </c>
    </row>
    <row r="6" spans="1:10" s="9" customFormat="1" x14ac:dyDescent="0.3">
      <c r="A6" s="11" t="s">
        <v>224</v>
      </c>
      <c r="B6" s="77" t="s">
        <v>228</v>
      </c>
      <c r="C6" s="78"/>
      <c r="D6" s="78"/>
      <c r="E6" s="78"/>
      <c r="F6" s="78"/>
      <c r="G6" s="78"/>
      <c r="H6" s="78"/>
      <c r="I6" s="78"/>
      <c r="J6" s="78"/>
    </row>
    <row r="7" spans="1:10" x14ac:dyDescent="0.3">
      <c r="B7" s="2" t="s">
        <v>229</v>
      </c>
      <c r="C7" s="1">
        <v>60</v>
      </c>
      <c r="D7" s="1" t="s">
        <v>443</v>
      </c>
      <c r="E7" s="1"/>
      <c r="F7" s="14">
        <v>0</v>
      </c>
      <c r="G7" s="14">
        <f>F7*C7</f>
        <v>0</v>
      </c>
      <c r="H7" s="14"/>
      <c r="I7" s="14">
        <f>G7*H7/100</f>
        <v>0</v>
      </c>
      <c r="J7" s="14">
        <f>I7+G7</f>
        <v>0</v>
      </c>
    </row>
    <row r="8" spans="1:10" x14ac:dyDescent="0.3">
      <c r="B8" s="1" t="s">
        <v>230</v>
      </c>
      <c r="C8" s="1">
        <v>300</v>
      </c>
      <c r="D8" s="1" t="s">
        <v>443</v>
      </c>
      <c r="E8" s="1"/>
      <c r="F8" s="14">
        <v>0</v>
      </c>
      <c r="G8" s="14">
        <f t="shared" ref="G8:G49" si="0">F8*C8</f>
        <v>0</v>
      </c>
      <c r="H8" s="14"/>
      <c r="I8" s="14">
        <f t="shared" ref="I8:I49" si="1">G8*H8/100</f>
        <v>0</v>
      </c>
      <c r="J8" s="14">
        <f t="shared" ref="J8:J49" si="2">I8+G8</f>
        <v>0</v>
      </c>
    </row>
    <row r="9" spans="1:10" x14ac:dyDescent="0.3">
      <c r="B9" s="1" t="s">
        <v>231</v>
      </c>
      <c r="C9" s="1">
        <v>200</v>
      </c>
      <c r="D9" s="1" t="s">
        <v>443</v>
      </c>
      <c r="E9" s="1"/>
      <c r="F9" s="14">
        <v>0</v>
      </c>
      <c r="G9" s="14">
        <f t="shared" si="0"/>
        <v>0</v>
      </c>
      <c r="H9" s="14"/>
      <c r="I9" s="14">
        <f t="shared" si="1"/>
        <v>0</v>
      </c>
      <c r="J9" s="14">
        <f t="shared" si="2"/>
        <v>0</v>
      </c>
    </row>
    <row r="10" spans="1:10" x14ac:dyDescent="0.3">
      <c r="B10" s="1" t="s">
        <v>232</v>
      </c>
      <c r="C10" s="1">
        <v>200</v>
      </c>
      <c r="D10" s="1" t="s">
        <v>443</v>
      </c>
      <c r="E10" s="1"/>
      <c r="F10" s="14">
        <v>0</v>
      </c>
      <c r="G10" s="14">
        <f t="shared" si="0"/>
        <v>0</v>
      </c>
      <c r="H10" s="14"/>
      <c r="I10" s="14">
        <f t="shared" si="1"/>
        <v>0</v>
      </c>
      <c r="J10" s="14">
        <f t="shared" si="2"/>
        <v>0</v>
      </c>
    </row>
    <row r="11" spans="1:10" x14ac:dyDescent="0.3">
      <c r="B11" s="1" t="s">
        <v>233</v>
      </c>
      <c r="C11" s="1">
        <v>120</v>
      </c>
      <c r="D11" s="1" t="s">
        <v>443</v>
      </c>
      <c r="E11" s="1"/>
      <c r="F11" s="14">
        <v>0</v>
      </c>
      <c r="G11" s="14">
        <f t="shared" si="0"/>
        <v>0</v>
      </c>
      <c r="H11" s="14"/>
      <c r="I11" s="14">
        <f t="shared" si="1"/>
        <v>0</v>
      </c>
      <c r="J11" s="14">
        <f t="shared" si="2"/>
        <v>0</v>
      </c>
    </row>
    <row r="12" spans="1:10" x14ac:dyDescent="0.3">
      <c r="B12" s="1" t="s">
        <v>234</v>
      </c>
      <c r="C12" s="1">
        <v>120</v>
      </c>
      <c r="D12" s="1" t="s">
        <v>443</v>
      </c>
      <c r="E12" s="1"/>
      <c r="F12" s="14">
        <v>0</v>
      </c>
      <c r="G12" s="14">
        <f t="shared" si="0"/>
        <v>0</v>
      </c>
      <c r="H12" s="14"/>
      <c r="I12" s="14">
        <f t="shared" si="1"/>
        <v>0</v>
      </c>
      <c r="J12" s="14">
        <f t="shared" si="2"/>
        <v>0</v>
      </c>
    </row>
    <row r="13" spans="1:10" x14ac:dyDescent="0.3">
      <c r="B13" s="1" t="s">
        <v>235</v>
      </c>
      <c r="C13" s="1">
        <v>20</v>
      </c>
      <c r="D13" s="1" t="s">
        <v>443</v>
      </c>
      <c r="E13" s="1"/>
      <c r="F13" s="14">
        <v>0</v>
      </c>
      <c r="G13" s="14">
        <f t="shared" si="0"/>
        <v>0</v>
      </c>
      <c r="H13" s="14"/>
      <c r="I13" s="14">
        <f t="shared" si="1"/>
        <v>0</v>
      </c>
      <c r="J13" s="14">
        <f t="shared" si="2"/>
        <v>0</v>
      </c>
    </row>
    <row r="14" spans="1:10" x14ac:dyDescent="0.3">
      <c r="B14" s="1" t="s">
        <v>236</v>
      </c>
      <c r="C14" s="1">
        <v>20</v>
      </c>
      <c r="D14" s="1" t="s">
        <v>443</v>
      </c>
      <c r="E14" s="1"/>
      <c r="F14" s="14">
        <v>0</v>
      </c>
      <c r="G14" s="14">
        <f t="shared" si="0"/>
        <v>0</v>
      </c>
      <c r="H14" s="14"/>
      <c r="I14" s="14">
        <f t="shared" si="1"/>
        <v>0</v>
      </c>
      <c r="J14" s="14">
        <f t="shared" si="2"/>
        <v>0</v>
      </c>
    </row>
    <row r="15" spans="1:10" x14ac:dyDescent="0.3">
      <c r="B15" s="1" t="s">
        <v>237</v>
      </c>
      <c r="C15" s="1">
        <v>20</v>
      </c>
      <c r="D15" s="1" t="s">
        <v>443</v>
      </c>
      <c r="E15" s="1"/>
      <c r="F15" s="14">
        <v>0</v>
      </c>
      <c r="G15" s="14">
        <f t="shared" si="0"/>
        <v>0</v>
      </c>
      <c r="H15" s="14"/>
      <c r="I15" s="14">
        <f t="shared" si="1"/>
        <v>0</v>
      </c>
      <c r="J15" s="14">
        <f t="shared" si="2"/>
        <v>0</v>
      </c>
    </row>
    <row r="16" spans="1:10" x14ac:dyDescent="0.3">
      <c r="B16" s="1" t="s">
        <v>238</v>
      </c>
      <c r="C16" s="1">
        <v>200</v>
      </c>
      <c r="D16" s="1" t="s">
        <v>443</v>
      </c>
      <c r="E16" s="1"/>
      <c r="F16" s="14">
        <v>0</v>
      </c>
      <c r="G16" s="14">
        <f t="shared" si="0"/>
        <v>0</v>
      </c>
      <c r="H16" s="14"/>
      <c r="I16" s="14">
        <f t="shared" si="1"/>
        <v>0</v>
      </c>
      <c r="J16" s="14">
        <f t="shared" si="2"/>
        <v>0</v>
      </c>
    </row>
    <row r="17" spans="2:10" x14ac:dyDescent="0.3">
      <c r="B17" s="1" t="s">
        <v>239</v>
      </c>
      <c r="C17" s="1">
        <v>40</v>
      </c>
      <c r="D17" s="1" t="s">
        <v>443</v>
      </c>
      <c r="E17" s="1"/>
      <c r="F17" s="14">
        <v>0</v>
      </c>
      <c r="G17" s="14">
        <f t="shared" si="0"/>
        <v>0</v>
      </c>
      <c r="H17" s="14"/>
      <c r="I17" s="14">
        <f t="shared" si="1"/>
        <v>0</v>
      </c>
      <c r="J17" s="14">
        <f t="shared" si="2"/>
        <v>0</v>
      </c>
    </row>
    <row r="18" spans="2:10" x14ac:dyDescent="0.3">
      <c r="B18" s="1" t="s">
        <v>240</v>
      </c>
      <c r="C18" s="1">
        <v>20</v>
      </c>
      <c r="D18" s="1" t="s">
        <v>443</v>
      </c>
      <c r="E18" s="1"/>
      <c r="F18" s="14">
        <v>0</v>
      </c>
      <c r="G18" s="14">
        <f t="shared" si="0"/>
        <v>0</v>
      </c>
      <c r="H18" s="14"/>
      <c r="I18" s="14">
        <f t="shared" si="1"/>
        <v>0</v>
      </c>
      <c r="J18" s="14">
        <f t="shared" si="2"/>
        <v>0</v>
      </c>
    </row>
    <row r="19" spans="2:10" x14ac:dyDescent="0.3">
      <c r="B19" s="1" t="s">
        <v>241</v>
      </c>
      <c r="C19" s="1">
        <v>20</v>
      </c>
      <c r="D19" s="1" t="s">
        <v>443</v>
      </c>
      <c r="E19" s="1"/>
      <c r="F19" s="14">
        <v>0</v>
      </c>
      <c r="G19" s="14">
        <f t="shared" si="0"/>
        <v>0</v>
      </c>
      <c r="H19" s="14"/>
      <c r="I19" s="14">
        <f t="shared" si="1"/>
        <v>0</v>
      </c>
      <c r="J19" s="14">
        <f t="shared" si="2"/>
        <v>0</v>
      </c>
    </row>
    <row r="20" spans="2:10" x14ac:dyDescent="0.3">
      <c r="B20" s="1" t="s">
        <v>242</v>
      </c>
      <c r="C20" s="1">
        <v>20</v>
      </c>
      <c r="D20" s="1" t="s">
        <v>443</v>
      </c>
      <c r="E20" s="1"/>
      <c r="F20" s="14">
        <v>0</v>
      </c>
      <c r="G20" s="14">
        <f t="shared" si="0"/>
        <v>0</v>
      </c>
      <c r="H20" s="14"/>
      <c r="I20" s="14">
        <f t="shared" si="1"/>
        <v>0</v>
      </c>
      <c r="J20" s="14">
        <f t="shared" si="2"/>
        <v>0</v>
      </c>
    </row>
    <row r="21" spans="2:10" x14ac:dyDescent="0.3">
      <c r="B21" s="1" t="s">
        <v>243</v>
      </c>
      <c r="C21" s="1">
        <v>120</v>
      </c>
      <c r="D21" s="1" t="s">
        <v>443</v>
      </c>
      <c r="E21" s="1"/>
      <c r="F21" s="14">
        <v>0</v>
      </c>
      <c r="G21" s="14">
        <f t="shared" si="0"/>
        <v>0</v>
      </c>
      <c r="H21" s="14"/>
      <c r="I21" s="14">
        <f t="shared" si="1"/>
        <v>0</v>
      </c>
      <c r="J21" s="14">
        <f t="shared" si="2"/>
        <v>0</v>
      </c>
    </row>
    <row r="22" spans="2:10" x14ac:dyDescent="0.3">
      <c r="B22" s="1" t="s">
        <v>244</v>
      </c>
      <c r="C22" s="1">
        <v>20</v>
      </c>
      <c r="D22" s="1" t="s">
        <v>443</v>
      </c>
      <c r="E22" s="1"/>
      <c r="F22" s="14">
        <v>0</v>
      </c>
      <c r="G22" s="14">
        <f t="shared" si="0"/>
        <v>0</v>
      </c>
      <c r="H22" s="14"/>
      <c r="I22" s="14">
        <f t="shared" si="1"/>
        <v>0</v>
      </c>
      <c r="J22" s="14">
        <f t="shared" si="2"/>
        <v>0</v>
      </c>
    </row>
    <row r="23" spans="2:10" x14ac:dyDescent="0.3">
      <c r="B23" s="1" t="s">
        <v>245</v>
      </c>
      <c r="C23" s="1">
        <v>20</v>
      </c>
      <c r="D23" s="1" t="s">
        <v>443</v>
      </c>
      <c r="E23" s="1"/>
      <c r="F23" s="14">
        <v>0</v>
      </c>
      <c r="G23" s="14">
        <f t="shared" si="0"/>
        <v>0</v>
      </c>
      <c r="H23" s="14"/>
      <c r="I23" s="14">
        <f t="shared" si="1"/>
        <v>0</v>
      </c>
      <c r="J23" s="14">
        <f t="shared" si="2"/>
        <v>0</v>
      </c>
    </row>
    <row r="24" spans="2:10" x14ac:dyDescent="0.3">
      <c r="B24" s="1" t="s">
        <v>246</v>
      </c>
      <c r="C24" s="1">
        <v>20</v>
      </c>
      <c r="D24" s="1" t="s">
        <v>443</v>
      </c>
      <c r="E24" s="1"/>
      <c r="F24" s="14">
        <v>0</v>
      </c>
      <c r="G24" s="14">
        <f t="shared" si="0"/>
        <v>0</v>
      </c>
      <c r="H24" s="14"/>
      <c r="I24" s="14">
        <f t="shared" si="1"/>
        <v>0</v>
      </c>
      <c r="J24" s="14">
        <f t="shared" si="2"/>
        <v>0</v>
      </c>
    </row>
    <row r="25" spans="2:10" x14ac:dyDescent="0.3">
      <c r="B25" s="1" t="s">
        <v>247</v>
      </c>
      <c r="C25" s="1">
        <v>200</v>
      </c>
      <c r="D25" s="1" t="s">
        <v>443</v>
      </c>
      <c r="E25" s="1"/>
      <c r="F25" s="14">
        <v>0</v>
      </c>
      <c r="G25" s="14">
        <f t="shared" si="0"/>
        <v>0</v>
      </c>
      <c r="H25" s="14"/>
      <c r="I25" s="14">
        <f t="shared" si="1"/>
        <v>0</v>
      </c>
      <c r="J25" s="14">
        <f t="shared" si="2"/>
        <v>0</v>
      </c>
    </row>
    <row r="26" spans="2:10" x14ac:dyDescent="0.3">
      <c r="B26" s="1" t="s">
        <v>248</v>
      </c>
      <c r="C26" s="1">
        <v>20</v>
      </c>
      <c r="D26" s="1" t="s">
        <v>443</v>
      </c>
      <c r="E26" s="1"/>
      <c r="F26" s="14">
        <v>0</v>
      </c>
      <c r="G26" s="14">
        <f t="shared" si="0"/>
        <v>0</v>
      </c>
      <c r="H26" s="14"/>
      <c r="I26" s="14">
        <f t="shared" si="1"/>
        <v>0</v>
      </c>
      <c r="J26" s="14">
        <f t="shared" si="2"/>
        <v>0</v>
      </c>
    </row>
    <row r="27" spans="2:10" x14ac:dyDescent="0.3">
      <c r="B27" s="1" t="s">
        <v>249</v>
      </c>
      <c r="C27" s="1">
        <v>20</v>
      </c>
      <c r="D27" s="1" t="s">
        <v>443</v>
      </c>
      <c r="E27" s="1"/>
      <c r="F27" s="14">
        <v>0</v>
      </c>
      <c r="G27" s="14">
        <f t="shared" si="0"/>
        <v>0</v>
      </c>
      <c r="H27" s="14"/>
      <c r="I27" s="14">
        <f t="shared" si="1"/>
        <v>0</v>
      </c>
      <c r="J27" s="14">
        <f t="shared" si="2"/>
        <v>0</v>
      </c>
    </row>
    <row r="28" spans="2:10" x14ac:dyDescent="0.3">
      <c r="B28" s="1" t="s">
        <v>250</v>
      </c>
      <c r="C28" s="1">
        <v>20</v>
      </c>
      <c r="D28" s="1" t="s">
        <v>443</v>
      </c>
      <c r="E28" s="1"/>
      <c r="F28" s="14">
        <v>0</v>
      </c>
      <c r="G28" s="14">
        <f t="shared" si="0"/>
        <v>0</v>
      </c>
      <c r="H28" s="14"/>
      <c r="I28" s="14">
        <f t="shared" si="1"/>
        <v>0</v>
      </c>
      <c r="J28" s="14">
        <f t="shared" si="2"/>
        <v>0</v>
      </c>
    </row>
    <row r="29" spans="2:10" x14ac:dyDescent="0.3">
      <c r="B29" s="1" t="s">
        <v>251</v>
      </c>
      <c r="C29" s="1">
        <v>20</v>
      </c>
      <c r="D29" s="1" t="s">
        <v>443</v>
      </c>
      <c r="E29" s="1"/>
      <c r="F29" s="14">
        <v>0</v>
      </c>
      <c r="G29" s="14">
        <f t="shared" si="0"/>
        <v>0</v>
      </c>
      <c r="H29" s="14"/>
      <c r="I29" s="14">
        <f t="shared" si="1"/>
        <v>0</v>
      </c>
      <c r="J29" s="14">
        <f t="shared" si="2"/>
        <v>0</v>
      </c>
    </row>
    <row r="30" spans="2:10" x14ac:dyDescent="0.3">
      <c r="B30" s="1" t="s">
        <v>252</v>
      </c>
      <c r="C30" s="1">
        <v>20</v>
      </c>
      <c r="D30" s="1" t="s">
        <v>443</v>
      </c>
      <c r="E30" s="1"/>
      <c r="F30" s="14">
        <v>0</v>
      </c>
      <c r="G30" s="14">
        <f t="shared" si="0"/>
        <v>0</v>
      </c>
      <c r="H30" s="14"/>
      <c r="I30" s="14">
        <f t="shared" si="1"/>
        <v>0</v>
      </c>
      <c r="J30" s="14">
        <f t="shared" si="2"/>
        <v>0</v>
      </c>
    </row>
    <row r="31" spans="2:10" x14ac:dyDescent="0.3">
      <c r="B31" s="1" t="s">
        <v>253</v>
      </c>
      <c r="C31" s="1">
        <v>20</v>
      </c>
      <c r="D31" s="1" t="s">
        <v>443</v>
      </c>
      <c r="E31" s="1"/>
      <c r="F31" s="14">
        <v>0</v>
      </c>
      <c r="G31" s="14">
        <f t="shared" si="0"/>
        <v>0</v>
      </c>
      <c r="H31" s="14"/>
      <c r="I31" s="14">
        <f t="shared" si="1"/>
        <v>0</v>
      </c>
      <c r="J31" s="14">
        <f t="shared" si="2"/>
        <v>0</v>
      </c>
    </row>
    <row r="32" spans="2:10" x14ac:dyDescent="0.3">
      <c r="B32" s="1" t="s">
        <v>254</v>
      </c>
      <c r="C32" s="1">
        <v>20</v>
      </c>
      <c r="D32" s="1" t="s">
        <v>443</v>
      </c>
      <c r="E32" s="1"/>
      <c r="F32" s="14">
        <v>0</v>
      </c>
      <c r="G32" s="14">
        <f t="shared" si="0"/>
        <v>0</v>
      </c>
      <c r="H32" s="14"/>
      <c r="I32" s="14">
        <f t="shared" si="1"/>
        <v>0</v>
      </c>
      <c r="J32" s="14">
        <f t="shared" si="2"/>
        <v>0</v>
      </c>
    </row>
    <row r="33" spans="2:10" x14ac:dyDescent="0.3">
      <c r="B33" s="1" t="s">
        <v>255</v>
      </c>
      <c r="C33" s="1">
        <v>20</v>
      </c>
      <c r="D33" s="1" t="s">
        <v>443</v>
      </c>
      <c r="E33" s="1"/>
      <c r="F33" s="14">
        <v>0</v>
      </c>
      <c r="G33" s="14">
        <f t="shared" si="0"/>
        <v>0</v>
      </c>
      <c r="H33" s="14"/>
      <c r="I33" s="14">
        <f t="shared" si="1"/>
        <v>0</v>
      </c>
      <c r="J33" s="14">
        <f t="shared" si="2"/>
        <v>0</v>
      </c>
    </row>
    <row r="34" spans="2:10" x14ac:dyDescent="0.3">
      <c r="B34" s="1" t="s">
        <v>256</v>
      </c>
      <c r="C34" s="1">
        <v>20</v>
      </c>
      <c r="D34" s="1" t="s">
        <v>443</v>
      </c>
      <c r="E34" s="1"/>
      <c r="F34" s="14">
        <v>0</v>
      </c>
      <c r="G34" s="14">
        <f t="shared" si="0"/>
        <v>0</v>
      </c>
      <c r="H34" s="14"/>
      <c r="I34" s="14">
        <f t="shared" si="1"/>
        <v>0</v>
      </c>
      <c r="J34" s="14">
        <f t="shared" si="2"/>
        <v>0</v>
      </c>
    </row>
    <row r="35" spans="2:10" x14ac:dyDescent="0.3">
      <c r="B35" s="1" t="s">
        <v>257</v>
      </c>
      <c r="C35" s="1">
        <v>20</v>
      </c>
      <c r="D35" s="1" t="s">
        <v>443</v>
      </c>
      <c r="E35" s="1"/>
      <c r="F35" s="14">
        <v>0</v>
      </c>
      <c r="G35" s="14">
        <f t="shared" si="0"/>
        <v>0</v>
      </c>
      <c r="H35" s="14"/>
      <c r="I35" s="14">
        <f t="shared" si="1"/>
        <v>0</v>
      </c>
      <c r="J35" s="14">
        <f t="shared" si="2"/>
        <v>0</v>
      </c>
    </row>
    <row r="36" spans="2:10" x14ac:dyDescent="0.3">
      <c r="B36" s="3" t="s">
        <v>258</v>
      </c>
      <c r="C36" s="1">
        <v>20</v>
      </c>
      <c r="D36" s="1" t="s">
        <v>443</v>
      </c>
      <c r="E36" s="1"/>
      <c r="F36" s="14">
        <v>0</v>
      </c>
      <c r="G36" s="14">
        <f t="shared" si="0"/>
        <v>0</v>
      </c>
      <c r="H36" s="14"/>
      <c r="I36" s="14">
        <f t="shared" si="1"/>
        <v>0</v>
      </c>
      <c r="J36" s="14">
        <f t="shared" si="2"/>
        <v>0</v>
      </c>
    </row>
    <row r="37" spans="2:10" x14ac:dyDescent="0.3">
      <c r="B37" s="1" t="s">
        <v>259</v>
      </c>
      <c r="C37" s="1">
        <v>20</v>
      </c>
      <c r="D37" s="1" t="s">
        <v>443</v>
      </c>
      <c r="E37" s="1"/>
      <c r="F37" s="14">
        <v>0</v>
      </c>
      <c r="G37" s="14">
        <f t="shared" si="0"/>
        <v>0</v>
      </c>
      <c r="H37" s="14"/>
      <c r="I37" s="14">
        <f t="shared" si="1"/>
        <v>0</v>
      </c>
      <c r="J37" s="14">
        <f t="shared" si="2"/>
        <v>0</v>
      </c>
    </row>
    <row r="38" spans="2:10" x14ac:dyDescent="0.3">
      <c r="B38" s="1" t="s">
        <v>260</v>
      </c>
      <c r="C38" s="1">
        <v>20</v>
      </c>
      <c r="D38" s="1" t="s">
        <v>443</v>
      </c>
      <c r="E38" s="1"/>
      <c r="F38" s="14">
        <v>0</v>
      </c>
      <c r="G38" s="14">
        <f t="shared" si="0"/>
        <v>0</v>
      </c>
      <c r="H38" s="14"/>
      <c r="I38" s="14">
        <f t="shared" si="1"/>
        <v>0</v>
      </c>
      <c r="J38" s="14">
        <f t="shared" si="2"/>
        <v>0</v>
      </c>
    </row>
    <row r="39" spans="2:10" x14ac:dyDescent="0.3">
      <c r="B39" s="1" t="s">
        <v>261</v>
      </c>
      <c r="C39" s="1">
        <v>200</v>
      </c>
      <c r="D39" s="1" t="s">
        <v>443</v>
      </c>
      <c r="E39" s="1"/>
      <c r="F39" s="14">
        <v>0</v>
      </c>
      <c r="G39" s="14">
        <f t="shared" si="0"/>
        <v>0</v>
      </c>
      <c r="H39" s="14"/>
      <c r="I39" s="14">
        <f t="shared" si="1"/>
        <v>0</v>
      </c>
      <c r="J39" s="14">
        <f t="shared" si="2"/>
        <v>0</v>
      </c>
    </row>
    <row r="40" spans="2:10" x14ac:dyDescent="0.3">
      <c r="B40" s="1" t="s">
        <v>262</v>
      </c>
      <c r="C40" s="1">
        <v>20</v>
      </c>
      <c r="D40" s="1" t="s">
        <v>443</v>
      </c>
      <c r="E40" s="1"/>
      <c r="F40" s="14">
        <v>0</v>
      </c>
      <c r="G40" s="14">
        <f t="shared" si="0"/>
        <v>0</v>
      </c>
      <c r="H40" s="14"/>
      <c r="I40" s="14">
        <f t="shared" si="1"/>
        <v>0</v>
      </c>
      <c r="J40" s="14">
        <f t="shared" si="2"/>
        <v>0</v>
      </c>
    </row>
    <row r="41" spans="2:10" x14ac:dyDescent="0.3">
      <c r="B41" s="1" t="s">
        <v>263</v>
      </c>
      <c r="C41" s="1">
        <v>20</v>
      </c>
      <c r="D41" s="1" t="s">
        <v>443</v>
      </c>
      <c r="E41" s="1"/>
      <c r="F41" s="14">
        <v>0</v>
      </c>
      <c r="G41" s="14">
        <f t="shared" si="0"/>
        <v>0</v>
      </c>
      <c r="H41" s="14"/>
      <c r="I41" s="14">
        <f t="shared" si="1"/>
        <v>0</v>
      </c>
      <c r="J41" s="14">
        <f t="shared" si="2"/>
        <v>0</v>
      </c>
    </row>
    <row r="42" spans="2:10" x14ac:dyDescent="0.3">
      <c r="B42" s="1" t="s">
        <v>264</v>
      </c>
      <c r="C42" s="1">
        <v>20</v>
      </c>
      <c r="D42" s="1" t="s">
        <v>443</v>
      </c>
      <c r="E42" s="1"/>
      <c r="F42" s="14">
        <v>0</v>
      </c>
      <c r="G42" s="14">
        <f t="shared" si="0"/>
        <v>0</v>
      </c>
      <c r="H42" s="14"/>
      <c r="I42" s="14">
        <f t="shared" si="1"/>
        <v>0</v>
      </c>
      <c r="J42" s="14">
        <f t="shared" si="2"/>
        <v>0</v>
      </c>
    </row>
    <row r="43" spans="2:10" x14ac:dyDescent="0.3">
      <c r="B43" s="1" t="s">
        <v>265</v>
      </c>
      <c r="C43" s="1">
        <v>20</v>
      </c>
      <c r="D43" s="1" t="s">
        <v>443</v>
      </c>
      <c r="E43" s="1"/>
      <c r="F43" s="14">
        <v>0</v>
      </c>
      <c r="G43" s="14">
        <f t="shared" si="0"/>
        <v>0</v>
      </c>
      <c r="H43" s="14"/>
      <c r="I43" s="14">
        <f t="shared" si="1"/>
        <v>0</v>
      </c>
      <c r="J43" s="14">
        <f t="shared" si="2"/>
        <v>0</v>
      </c>
    </row>
    <row r="44" spans="2:10" x14ac:dyDescent="0.3">
      <c r="B44" s="1" t="s">
        <v>266</v>
      </c>
      <c r="C44" s="1">
        <v>20</v>
      </c>
      <c r="D44" s="1" t="s">
        <v>443</v>
      </c>
      <c r="E44" s="1"/>
      <c r="F44" s="14">
        <v>0</v>
      </c>
      <c r="G44" s="14">
        <f t="shared" si="0"/>
        <v>0</v>
      </c>
      <c r="H44" s="14"/>
      <c r="I44" s="14">
        <f t="shared" si="1"/>
        <v>0</v>
      </c>
      <c r="J44" s="14">
        <f t="shared" si="2"/>
        <v>0</v>
      </c>
    </row>
    <row r="45" spans="2:10" x14ac:dyDescent="0.3">
      <c r="B45" s="1" t="s">
        <v>267</v>
      </c>
      <c r="C45" s="1">
        <v>20</v>
      </c>
      <c r="D45" s="1" t="s">
        <v>443</v>
      </c>
      <c r="E45" s="1"/>
      <c r="F45" s="14">
        <v>0</v>
      </c>
      <c r="G45" s="14">
        <f t="shared" si="0"/>
        <v>0</v>
      </c>
      <c r="H45" s="14"/>
      <c r="I45" s="14">
        <f t="shared" si="1"/>
        <v>0</v>
      </c>
      <c r="J45" s="14">
        <f t="shared" si="2"/>
        <v>0</v>
      </c>
    </row>
    <row r="46" spans="2:10" x14ac:dyDescent="0.3">
      <c r="B46" s="1" t="s">
        <v>268</v>
      </c>
      <c r="C46" s="1">
        <v>20</v>
      </c>
      <c r="D46" s="1" t="s">
        <v>443</v>
      </c>
      <c r="E46" s="1"/>
      <c r="F46" s="14">
        <v>0</v>
      </c>
      <c r="G46" s="14">
        <f t="shared" si="0"/>
        <v>0</v>
      </c>
      <c r="H46" s="14"/>
      <c r="I46" s="14">
        <f t="shared" si="1"/>
        <v>0</v>
      </c>
      <c r="J46" s="14">
        <f t="shared" si="2"/>
        <v>0</v>
      </c>
    </row>
    <row r="47" spans="2:10" x14ac:dyDescent="0.3">
      <c r="B47" s="1" t="s">
        <v>269</v>
      </c>
      <c r="C47" s="1">
        <v>20</v>
      </c>
      <c r="D47" s="1" t="s">
        <v>443</v>
      </c>
      <c r="E47" s="1"/>
      <c r="F47" s="14">
        <v>0</v>
      </c>
      <c r="G47" s="14">
        <f t="shared" si="0"/>
        <v>0</v>
      </c>
      <c r="H47" s="14"/>
      <c r="I47" s="14">
        <f t="shared" si="1"/>
        <v>0</v>
      </c>
      <c r="J47" s="14">
        <f t="shared" si="2"/>
        <v>0</v>
      </c>
    </row>
    <row r="48" spans="2:10" x14ac:dyDescent="0.3">
      <c r="B48" s="1" t="s">
        <v>270</v>
      </c>
      <c r="C48" s="1">
        <v>20</v>
      </c>
      <c r="D48" s="1" t="s">
        <v>443</v>
      </c>
      <c r="E48" s="1"/>
      <c r="F48" s="14">
        <v>0</v>
      </c>
      <c r="G48" s="14">
        <f t="shared" si="0"/>
        <v>0</v>
      </c>
      <c r="H48" s="14"/>
      <c r="I48" s="14">
        <f t="shared" si="1"/>
        <v>0</v>
      </c>
      <c r="J48" s="14">
        <f t="shared" si="2"/>
        <v>0</v>
      </c>
    </row>
    <row r="49" spans="2:10" ht="15" thickBot="1" x14ac:dyDescent="0.35">
      <c r="B49" s="4" t="s">
        <v>271</v>
      </c>
      <c r="C49" s="4">
        <v>40</v>
      </c>
      <c r="D49" s="1" t="s">
        <v>443</v>
      </c>
      <c r="E49" s="4"/>
      <c r="F49" s="28">
        <v>0</v>
      </c>
      <c r="G49" s="28">
        <f t="shared" si="0"/>
        <v>0</v>
      </c>
      <c r="H49" s="28"/>
      <c r="I49" s="28">
        <f t="shared" si="1"/>
        <v>0</v>
      </c>
      <c r="J49" s="28">
        <f t="shared" si="2"/>
        <v>0</v>
      </c>
    </row>
    <row r="50" spans="2:10" ht="15" thickBot="1" x14ac:dyDescent="0.35">
      <c r="B50" s="26" t="s">
        <v>459</v>
      </c>
      <c r="C50" s="41">
        <f>SUM(C7:C49)</f>
        <v>2420</v>
      </c>
      <c r="D50" s="27"/>
      <c r="E50" s="27"/>
      <c r="F50" s="30"/>
      <c r="G50" s="30">
        <f>SUM(G7:G49)</f>
        <v>0</v>
      </c>
      <c r="H50" s="30"/>
      <c r="I50" s="30">
        <f>SUM(I7:I49)</f>
        <v>0</v>
      </c>
      <c r="J50" s="31">
        <f>SUM(J7:J49)</f>
        <v>0</v>
      </c>
    </row>
    <row r="52" spans="2:10" x14ac:dyDescent="0.3">
      <c r="B52" t="s">
        <v>480</v>
      </c>
      <c r="C52" t="s">
        <v>481</v>
      </c>
    </row>
    <row r="54" spans="2:10" x14ac:dyDescent="0.3">
      <c r="B54" t="s">
        <v>480</v>
      </c>
      <c r="C54" t="s">
        <v>482</v>
      </c>
    </row>
    <row r="56" spans="2:10" x14ac:dyDescent="0.3">
      <c r="B56" t="s">
        <v>483</v>
      </c>
      <c r="C56" t="s">
        <v>481</v>
      </c>
    </row>
    <row r="58" spans="2:10" x14ac:dyDescent="0.3">
      <c r="B58" t="s">
        <v>483</v>
      </c>
      <c r="C58" t="s">
        <v>482</v>
      </c>
    </row>
    <row r="60" spans="2:10" x14ac:dyDescent="0.3">
      <c r="B60" t="s">
        <v>484</v>
      </c>
    </row>
  </sheetData>
  <mergeCells count="2">
    <mergeCell ref="A5:B5"/>
    <mergeCell ref="B6:J6"/>
  </mergeCells>
  <pageMargins left="0.7" right="0.7" top="0.75" bottom="0.75" header="0.3" footer="0.3"/>
  <pageSetup paperSize="9" scale="66"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J35"/>
  <sheetViews>
    <sheetView workbookViewId="0">
      <selection activeCell="M5" sqref="M5"/>
    </sheetView>
  </sheetViews>
  <sheetFormatPr defaultRowHeight="14.4" x14ac:dyDescent="0.3"/>
  <cols>
    <col min="2" max="2" width="44.33203125" customWidth="1"/>
    <col min="10" max="10" width="12.109375" customWidth="1"/>
  </cols>
  <sheetData>
    <row r="1" spans="1:10" x14ac:dyDescent="0.3">
      <c r="A1" t="s">
        <v>0</v>
      </c>
    </row>
    <row r="2" spans="1:10" x14ac:dyDescent="0.3">
      <c r="G2" t="s">
        <v>487</v>
      </c>
    </row>
    <row r="3" spans="1:10" x14ac:dyDescent="0.3">
      <c r="A3" t="s">
        <v>485</v>
      </c>
    </row>
    <row r="5" spans="1:10" ht="86.4" x14ac:dyDescent="0.3">
      <c r="A5" s="65"/>
      <c r="B5" s="65"/>
      <c r="C5" s="24" t="s">
        <v>479</v>
      </c>
      <c r="D5" s="25" t="s">
        <v>3</v>
      </c>
      <c r="E5" s="25" t="s">
        <v>444</v>
      </c>
      <c r="F5" s="25" t="s">
        <v>445</v>
      </c>
      <c r="G5" s="25" t="s">
        <v>457</v>
      </c>
      <c r="H5" s="25" t="s">
        <v>446</v>
      </c>
      <c r="I5" s="25" t="s">
        <v>466</v>
      </c>
      <c r="J5" s="25" t="s">
        <v>447</v>
      </c>
    </row>
    <row r="6" spans="1:10" s="9" customFormat="1" x14ac:dyDescent="0.3">
      <c r="A6" s="11" t="s">
        <v>227</v>
      </c>
      <c r="B6" s="77" t="s">
        <v>291</v>
      </c>
      <c r="C6" s="78"/>
      <c r="D6" s="78"/>
      <c r="E6" s="78"/>
      <c r="F6" s="78"/>
      <c r="G6" s="78"/>
      <c r="H6" s="78"/>
      <c r="I6" s="78"/>
      <c r="J6" s="78"/>
    </row>
    <row r="7" spans="1:10" x14ac:dyDescent="0.3">
      <c r="B7" s="1" t="s">
        <v>272</v>
      </c>
      <c r="C7" s="1">
        <v>20</v>
      </c>
      <c r="D7" s="1" t="s">
        <v>443</v>
      </c>
      <c r="E7" s="1"/>
      <c r="F7" s="14">
        <v>0</v>
      </c>
      <c r="G7" s="14">
        <f>F7*C7</f>
        <v>0</v>
      </c>
      <c r="H7" s="14"/>
      <c r="I7" s="14">
        <f>G7*H7/100</f>
        <v>0</v>
      </c>
      <c r="J7" s="14">
        <f>I7+G7</f>
        <v>0</v>
      </c>
    </row>
    <row r="8" spans="1:10" x14ac:dyDescent="0.3">
      <c r="B8" s="1" t="s">
        <v>273</v>
      </c>
      <c r="C8" s="1">
        <v>30</v>
      </c>
      <c r="D8" s="1" t="s">
        <v>443</v>
      </c>
      <c r="E8" s="1"/>
      <c r="F8" s="14">
        <v>0</v>
      </c>
      <c r="G8" s="14">
        <f t="shared" ref="G8:G24" si="0">F8*C8</f>
        <v>0</v>
      </c>
      <c r="H8" s="14"/>
      <c r="I8" s="14">
        <f t="shared" ref="I8:I24" si="1">G8*H8/100</f>
        <v>0</v>
      </c>
      <c r="J8" s="14">
        <f t="shared" ref="J8:J24" si="2">I8+G8</f>
        <v>0</v>
      </c>
    </row>
    <row r="9" spans="1:10" x14ac:dyDescent="0.3">
      <c r="B9" s="1" t="s">
        <v>274</v>
      </c>
      <c r="C9" s="1">
        <v>10</v>
      </c>
      <c r="D9" s="1" t="s">
        <v>443</v>
      </c>
      <c r="E9" s="1"/>
      <c r="F9" s="14">
        <v>0</v>
      </c>
      <c r="G9" s="14">
        <f t="shared" si="0"/>
        <v>0</v>
      </c>
      <c r="H9" s="14"/>
      <c r="I9" s="14">
        <f t="shared" si="1"/>
        <v>0</v>
      </c>
      <c r="J9" s="14">
        <f t="shared" si="2"/>
        <v>0</v>
      </c>
    </row>
    <row r="10" spans="1:10" x14ac:dyDescent="0.3">
      <c r="B10" s="1" t="s">
        <v>275</v>
      </c>
      <c r="C10" s="1">
        <v>10</v>
      </c>
      <c r="D10" s="1" t="s">
        <v>443</v>
      </c>
      <c r="E10" s="1"/>
      <c r="F10" s="14">
        <v>0</v>
      </c>
      <c r="G10" s="14">
        <f t="shared" si="0"/>
        <v>0</v>
      </c>
      <c r="H10" s="14"/>
      <c r="I10" s="14">
        <f t="shared" si="1"/>
        <v>0</v>
      </c>
      <c r="J10" s="14">
        <f t="shared" si="2"/>
        <v>0</v>
      </c>
    </row>
    <row r="11" spans="1:10" x14ac:dyDescent="0.3">
      <c r="B11" s="1" t="s">
        <v>276</v>
      </c>
      <c r="C11" s="1">
        <v>10</v>
      </c>
      <c r="D11" s="1" t="s">
        <v>443</v>
      </c>
      <c r="E11" s="1"/>
      <c r="F11" s="14">
        <v>0</v>
      </c>
      <c r="G11" s="14">
        <f t="shared" si="0"/>
        <v>0</v>
      </c>
      <c r="H11" s="14"/>
      <c r="I11" s="14">
        <f t="shared" si="1"/>
        <v>0</v>
      </c>
      <c r="J11" s="14">
        <f t="shared" si="2"/>
        <v>0</v>
      </c>
    </row>
    <row r="12" spans="1:10" x14ac:dyDescent="0.3">
      <c r="B12" s="1" t="s">
        <v>277</v>
      </c>
      <c r="C12" s="1">
        <v>10</v>
      </c>
      <c r="D12" s="1" t="s">
        <v>443</v>
      </c>
      <c r="E12" s="1"/>
      <c r="F12" s="14">
        <v>0</v>
      </c>
      <c r="G12" s="14">
        <f t="shared" si="0"/>
        <v>0</v>
      </c>
      <c r="H12" s="14"/>
      <c r="I12" s="14">
        <f t="shared" si="1"/>
        <v>0</v>
      </c>
      <c r="J12" s="14">
        <f t="shared" si="2"/>
        <v>0</v>
      </c>
    </row>
    <row r="13" spans="1:10" x14ac:dyDescent="0.3">
      <c r="B13" s="1" t="s">
        <v>278</v>
      </c>
      <c r="C13" s="1">
        <v>400</v>
      </c>
      <c r="D13" s="1" t="s">
        <v>443</v>
      </c>
      <c r="E13" s="1"/>
      <c r="F13" s="14">
        <v>0</v>
      </c>
      <c r="G13" s="14">
        <f t="shared" si="0"/>
        <v>0</v>
      </c>
      <c r="H13" s="14"/>
      <c r="I13" s="14">
        <f t="shared" si="1"/>
        <v>0</v>
      </c>
      <c r="J13" s="14">
        <f t="shared" si="2"/>
        <v>0</v>
      </c>
    </row>
    <row r="14" spans="1:10" x14ac:dyDescent="0.3">
      <c r="B14" s="1" t="s">
        <v>279</v>
      </c>
      <c r="C14" s="1">
        <v>200</v>
      </c>
      <c r="D14" s="1" t="s">
        <v>443</v>
      </c>
      <c r="E14" s="1"/>
      <c r="F14" s="14">
        <v>0</v>
      </c>
      <c r="G14" s="14">
        <f t="shared" si="0"/>
        <v>0</v>
      </c>
      <c r="H14" s="14"/>
      <c r="I14" s="14">
        <f t="shared" si="1"/>
        <v>0</v>
      </c>
      <c r="J14" s="14">
        <f t="shared" si="2"/>
        <v>0</v>
      </c>
    </row>
    <row r="15" spans="1:10" x14ac:dyDescent="0.3">
      <c r="B15" s="1" t="s">
        <v>280</v>
      </c>
      <c r="C15" s="1">
        <v>20</v>
      </c>
      <c r="D15" s="1" t="s">
        <v>443</v>
      </c>
      <c r="E15" s="1"/>
      <c r="F15" s="14">
        <v>0</v>
      </c>
      <c r="G15" s="14">
        <f t="shared" si="0"/>
        <v>0</v>
      </c>
      <c r="H15" s="14"/>
      <c r="I15" s="14">
        <f t="shared" si="1"/>
        <v>0</v>
      </c>
      <c r="J15" s="14">
        <f t="shared" si="2"/>
        <v>0</v>
      </c>
    </row>
    <row r="16" spans="1:10" x14ac:dyDescent="0.3">
      <c r="B16" s="1" t="s">
        <v>281</v>
      </c>
      <c r="C16" s="1">
        <v>20</v>
      </c>
      <c r="D16" s="1" t="s">
        <v>443</v>
      </c>
      <c r="E16" s="1"/>
      <c r="F16" s="14">
        <v>0</v>
      </c>
      <c r="G16" s="14">
        <f t="shared" si="0"/>
        <v>0</v>
      </c>
      <c r="H16" s="14"/>
      <c r="I16" s="14">
        <f t="shared" si="1"/>
        <v>0</v>
      </c>
      <c r="J16" s="14">
        <f t="shared" si="2"/>
        <v>0</v>
      </c>
    </row>
    <row r="17" spans="2:10" x14ac:dyDescent="0.3">
      <c r="B17" s="1" t="s">
        <v>282</v>
      </c>
      <c r="C17" s="1">
        <v>20</v>
      </c>
      <c r="D17" s="1" t="s">
        <v>443</v>
      </c>
      <c r="E17" s="1"/>
      <c r="F17" s="14">
        <v>0</v>
      </c>
      <c r="G17" s="14">
        <f t="shared" si="0"/>
        <v>0</v>
      </c>
      <c r="H17" s="14"/>
      <c r="I17" s="14">
        <f t="shared" si="1"/>
        <v>0</v>
      </c>
      <c r="J17" s="14">
        <f t="shared" si="2"/>
        <v>0</v>
      </c>
    </row>
    <row r="18" spans="2:10" x14ac:dyDescent="0.3">
      <c r="B18" s="1" t="s">
        <v>283</v>
      </c>
      <c r="C18" s="1">
        <v>60</v>
      </c>
      <c r="D18" s="1" t="s">
        <v>443</v>
      </c>
      <c r="E18" s="1"/>
      <c r="F18" s="14">
        <v>0</v>
      </c>
      <c r="G18" s="14">
        <f t="shared" si="0"/>
        <v>0</v>
      </c>
      <c r="H18" s="14"/>
      <c r="I18" s="14">
        <f t="shared" si="1"/>
        <v>0</v>
      </c>
      <c r="J18" s="14">
        <f t="shared" si="2"/>
        <v>0</v>
      </c>
    </row>
    <row r="19" spans="2:10" x14ac:dyDescent="0.3">
      <c r="B19" s="1" t="s">
        <v>284</v>
      </c>
      <c r="C19" s="1">
        <v>10</v>
      </c>
      <c r="D19" s="1" t="s">
        <v>443</v>
      </c>
      <c r="E19" s="1"/>
      <c r="F19" s="14">
        <v>0</v>
      </c>
      <c r="G19" s="14">
        <f t="shared" si="0"/>
        <v>0</v>
      </c>
      <c r="H19" s="14"/>
      <c r="I19" s="14">
        <f t="shared" si="1"/>
        <v>0</v>
      </c>
      <c r="J19" s="14">
        <f t="shared" si="2"/>
        <v>0</v>
      </c>
    </row>
    <row r="20" spans="2:10" x14ac:dyDescent="0.3">
      <c r="B20" s="1" t="s">
        <v>289</v>
      </c>
      <c r="C20" s="1">
        <v>100</v>
      </c>
      <c r="D20" s="1" t="s">
        <v>443</v>
      </c>
      <c r="E20" s="1"/>
      <c r="F20" s="14">
        <v>0</v>
      </c>
      <c r="G20" s="14">
        <f t="shared" si="0"/>
        <v>0</v>
      </c>
      <c r="H20" s="14"/>
      <c r="I20" s="14">
        <f t="shared" si="1"/>
        <v>0</v>
      </c>
      <c r="J20" s="14">
        <f t="shared" si="2"/>
        <v>0</v>
      </c>
    </row>
    <row r="21" spans="2:10" x14ac:dyDescent="0.3">
      <c r="B21" s="1" t="s">
        <v>285</v>
      </c>
      <c r="C21" s="1">
        <v>16</v>
      </c>
      <c r="D21" s="1" t="s">
        <v>443</v>
      </c>
      <c r="E21" s="1"/>
      <c r="F21" s="14">
        <v>0</v>
      </c>
      <c r="G21" s="14">
        <f t="shared" si="0"/>
        <v>0</v>
      </c>
      <c r="H21" s="14"/>
      <c r="I21" s="14">
        <f t="shared" si="1"/>
        <v>0</v>
      </c>
      <c r="J21" s="14">
        <f t="shared" si="2"/>
        <v>0</v>
      </c>
    </row>
    <row r="22" spans="2:10" x14ac:dyDescent="0.3">
      <c r="B22" s="1" t="s">
        <v>286</v>
      </c>
      <c r="C22" s="1">
        <v>16</v>
      </c>
      <c r="D22" s="1" t="s">
        <v>443</v>
      </c>
      <c r="E22" s="1"/>
      <c r="F22" s="14">
        <v>0</v>
      </c>
      <c r="G22" s="14">
        <f t="shared" si="0"/>
        <v>0</v>
      </c>
      <c r="H22" s="14"/>
      <c r="I22" s="14">
        <f t="shared" si="1"/>
        <v>0</v>
      </c>
      <c r="J22" s="14">
        <f t="shared" si="2"/>
        <v>0</v>
      </c>
    </row>
    <row r="23" spans="2:10" x14ac:dyDescent="0.3">
      <c r="B23" s="1" t="s">
        <v>287</v>
      </c>
      <c r="C23" s="1">
        <v>10</v>
      </c>
      <c r="D23" s="1" t="s">
        <v>443</v>
      </c>
      <c r="E23" s="1"/>
      <c r="F23" s="14">
        <v>0</v>
      </c>
      <c r="G23" s="14">
        <f t="shared" si="0"/>
        <v>0</v>
      </c>
      <c r="H23" s="14"/>
      <c r="I23" s="14">
        <f t="shared" si="1"/>
        <v>0</v>
      </c>
      <c r="J23" s="14">
        <f t="shared" si="2"/>
        <v>0</v>
      </c>
    </row>
    <row r="24" spans="2:10" ht="15" thickBot="1" x14ac:dyDescent="0.35">
      <c r="B24" s="4" t="s">
        <v>288</v>
      </c>
      <c r="C24" s="4">
        <v>20</v>
      </c>
      <c r="D24" s="4" t="s">
        <v>443</v>
      </c>
      <c r="E24" s="4"/>
      <c r="F24" s="28">
        <v>0</v>
      </c>
      <c r="G24" s="28">
        <f t="shared" si="0"/>
        <v>0</v>
      </c>
      <c r="H24" s="28"/>
      <c r="I24" s="28">
        <f t="shared" si="1"/>
        <v>0</v>
      </c>
      <c r="J24" s="28">
        <f t="shared" si="2"/>
        <v>0</v>
      </c>
    </row>
    <row r="25" spans="2:10" ht="15" thickBot="1" x14ac:dyDescent="0.35">
      <c r="B25" s="26" t="s">
        <v>459</v>
      </c>
      <c r="C25" s="27">
        <f>SUM(C7:C24)</f>
        <v>982</v>
      </c>
      <c r="D25" s="27"/>
      <c r="E25" s="27"/>
      <c r="F25" s="30"/>
      <c r="G25" s="30">
        <f>SUM(G7:G24)</f>
        <v>0</v>
      </c>
      <c r="H25" s="30"/>
      <c r="I25" s="30">
        <f>SUM(I7:I24)</f>
        <v>0</v>
      </c>
      <c r="J25" s="31">
        <f>SUM(J7:J24)</f>
        <v>0</v>
      </c>
    </row>
    <row r="27" spans="2:10" x14ac:dyDescent="0.3">
      <c r="B27" t="s">
        <v>480</v>
      </c>
      <c r="C27" t="s">
        <v>481</v>
      </c>
    </row>
    <row r="29" spans="2:10" x14ac:dyDescent="0.3">
      <c r="B29" t="s">
        <v>480</v>
      </c>
      <c r="C29" t="s">
        <v>482</v>
      </c>
    </row>
    <row r="31" spans="2:10" x14ac:dyDescent="0.3">
      <c r="B31" t="s">
        <v>483</v>
      </c>
      <c r="C31" t="s">
        <v>481</v>
      </c>
    </row>
    <row r="33" spans="2:3" x14ac:dyDescent="0.3">
      <c r="B33" t="s">
        <v>483</v>
      </c>
      <c r="C33" t="s">
        <v>482</v>
      </c>
    </row>
    <row r="35" spans="2:3" x14ac:dyDescent="0.3">
      <c r="B35" t="s">
        <v>484</v>
      </c>
    </row>
  </sheetData>
  <mergeCells count="2">
    <mergeCell ref="A5:B5"/>
    <mergeCell ref="B6:J6"/>
  </mergeCells>
  <pageMargins left="0.7" right="0.7" top="0.75" bottom="0.75" header="0.3" footer="0.3"/>
  <pageSetup paperSize="9" orientation="landscape"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J19"/>
  <sheetViews>
    <sheetView workbookViewId="0">
      <selection activeCell="G2" sqref="G2"/>
    </sheetView>
  </sheetViews>
  <sheetFormatPr defaultRowHeight="14.4" x14ac:dyDescent="0.3"/>
  <cols>
    <col min="2" max="2" width="44.44140625" customWidth="1"/>
    <col min="10" max="10" width="13.109375" customWidth="1"/>
  </cols>
  <sheetData>
    <row r="1" spans="1:10" x14ac:dyDescent="0.3">
      <c r="A1" t="s">
        <v>0</v>
      </c>
    </row>
    <row r="2" spans="1:10" x14ac:dyDescent="0.3">
      <c r="G2" t="s">
        <v>487</v>
      </c>
    </row>
    <row r="3" spans="1:10" x14ac:dyDescent="0.3">
      <c r="A3" t="s">
        <v>485</v>
      </c>
    </row>
    <row r="5" spans="1:10" ht="86.4" x14ac:dyDescent="0.3">
      <c r="A5" s="65"/>
      <c r="B5" s="65"/>
      <c r="C5" s="24" t="s">
        <v>479</v>
      </c>
      <c r="D5" s="25" t="s">
        <v>3</v>
      </c>
      <c r="E5" s="25" t="s">
        <v>444</v>
      </c>
      <c r="F5" s="25" t="s">
        <v>445</v>
      </c>
      <c r="G5" s="25" t="s">
        <v>457</v>
      </c>
      <c r="H5" s="25" t="s">
        <v>446</v>
      </c>
      <c r="I5" s="25" t="s">
        <v>466</v>
      </c>
      <c r="J5" s="25" t="s">
        <v>447</v>
      </c>
    </row>
    <row r="6" spans="1:10" s="9" customFormat="1" x14ac:dyDescent="0.3">
      <c r="A6" s="11" t="s">
        <v>290</v>
      </c>
      <c r="B6" s="77" t="s">
        <v>472</v>
      </c>
      <c r="C6" s="78"/>
      <c r="D6" s="78"/>
      <c r="E6" s="78"/>
      <c r="F6" s="78"/>
      <c r="G6" s="78"/>
      <c r="H6" s="78"/>
      <c r="I6" s="78"/>
      <c r="J6" s="78"/>
    </row>
    <row r="7" spans="1:10" x14ac:dyDescent="0.3">
      <c r="B7" s="1" t="s">
        <v>292</v>
      </c>
      <c r="C7" s="1">
        <v>40</v>
      </c>
      <c r="D7" s="1" t="s">
        <v>443</v>
      </c>
      <c r="E7" s="1"/>
      <c r="F7" s="14">
        <v>0</v>
      </c>
      <c r="G7" s="14">
        <f>F7*C7</f>
        <v>0</v>
      </c>
      <c r="H7" s="14"/>
      <c r="I7" s="14">
        <f>G7*H7/100</f>
        <v>0</v>
      </c>
      <c r="J7" s="14">
        <f>I7+G7</f>
        <v>0</v>
      </c>
    </row>
    <row r="8" spans="1:10" x14ac:dyDescent="0.3">
      <c r="B8" s="1" t="s">
        <v>471</v>
      </c>
      <c r="C8" s="1">
        <v>10</v>
      </c>
      <c r="D8" s="1" t="s">
        <v>443</v>
      </c>
      <c r="E8" s="1"/>
      <c r="F8" s="14">
        <v>0</v>
      </c>
      <c r="G8" s="14">
        <f>F8*C8</f>
        <v>0</v>
      </c>
      <c r="H8" s="14"/>
      <c r="I8" s="14">
        <f>G8*H8/100</f>
        <v>0</v>
      </c>
      <c r="J8" s="14">
        <f>I8+G8</f>
        <v>0</v>
      </c>
    </row>
    <row r="9" spans="1:10" ht="15" thickBot="1" x14ac:dyDescent="0.35">
      <c r="B9" s="49" t="s">
        <v>459</v>
      </c>
      <c r="C9" s="50">
        <f>SUM(C7:C8)</f>
        <v>50</v>
      </c>
      <c r="D9" s="50"/>
      <c r="E9" s="50"/>
      <c r="F9" s="51"/>
      <c r="G9" s="51">
        <f>SUM(G7)</f>
        <v>0</v>
      </c>
      <c r="H9" s="51"/>
      <c r="I9" s="51">
        <f>SUM(I7)</f>
        <v>0</v>
      </c>
      <c r="J9" s="52">
        <f>SUM(J7)</f>
        <v>0</v>
      </c>
    </row>
    <row r="11" spans="1:10" x14ac:dyDescent="0.3">
      <c r="B11" t="s">
        <v>480</v>
      </c>
      <c r="C11" t="s">
        <v>481</v>
      </c>
    </row>
    <row r="13" spans="1:10" x14ac:dyDescent="0.3">
      <c r="B13" t="s">
        <v>480</v>
      </c>
      <c r="C13" t="s">
        <v>482</v>
      </c>
    </row>
    <row r="15" spans="1:10" x14ac:dyDescent="0.3">
      <c r="B15" t="s">
        <v>483</v>
      </c>
      <c r="C15" t="s">
        <v>481</v>
      </c>
    </row>
    <row r="17" spans="2:3" x14ac:dyDescent="0.3">
      <c r="B17" t="s">
        <v>483</v>
      </c>
      <c r="C17" t="s">
        <v>482</v>
      </c>
    </row>
    <row r="19" spans="2:3" x14ac:dyDescent="0.3">
      <c r="B19" t="s">
        <v>484</v>
      </c>
    </row>
  </sheetData>
  <mergeCells count="2">
    <mergeCell ref="A5:B5"/>
    <mergeCell ref="B6:J6"/>
  </mergeCells>
  <pageMargins left="0.7" right="0.7" top="0.75" bottom="0.75" header="0.3" footer="0.3"/>
  <pageSetup paperSize="9" orientation="landscape"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19"/>
  <sheetViews>
    <sheetView workbookViewId="0">
      <selection activeCell="G2" sqref="G2"/>
    </sheetView>
  </sheetViews>
  <sheetFormatPr defaultRowHeight="14.4" x14ac:dyDescent="0.3"/>
  <cols>
    <col min="2" max="2" width="44.109375" customWidth="1"/>
    <col min="10" max="10" width="12.88671875" customWidth="1"/>
  </cols>
  <sheetData>
    <row r="1" spans="1:10" x14ac:dyDescent="0.3">
      <c r="A1" t="s">
        <v>0</v>
      </c>
    </row>
    <row r="2" spans="1:10" x14ac:dyDescent="0.3">
      <c r="G2" t="s">
        <v>487</v>
      </c>
    </row>
    <row r="3" spans="1:10" x14ac:dyDescent="0.3">
      <c r="A3" t="s">
        <v>485</v>
      </c>
    </row>
    <row r="5" spans="1:10" ht="86.4" x14ac:dyDescent="0.3">
      <c r="A5" s="65"/>
      <c r="B5" s="65"/>
      <c r="C5" s="24" t="s">
        <v>479</v>
      </c>
      <c r="D5" s="25" t="s">
        <v>3</v>
      </c>
      <c r="E5" s="25" t="s">
        <v>444</v>
      </c>
      <c r="F5" s="25" t="s">
        <v>445</v>
      </c>
      <c r="G5" s="25" t="s">
        <v>457</v>
      </c>
      <c r="H5" s="25" t="s">
        <v>446</v>
      </c>
      <c r="I5" s="25" t="s">
        <v>466</v>
      </c>
      <c r="J5" s="25" t="s">
        <v>447</v>
      </c>
    </row>
    <row r="6" spans="1:10" s="9" customFormat="1" ht="15" thickBot="1" x14ac:dyDescent="0.35">
      <c r="A6" s="11" t="s">
        <v>293</v>
      </c>
      <c r="B6" s="77" t="s">
        <v>331</v>
      </c>
      <c r="C6" s="78"/>
      <c r="D6" s="78"/>
      <c r="E6" s="78"/>
      <c r="F6" s="78"/>
      <c r="G6" s="78"/>
      <c r="H6" s="78"/>
      <c r="I6" s="78"/>
      <c r="J6" s="78"/>
    </row>
    <row r="7" spans="1:10" ht="15" thickBot="1" x14ac:dyDescent="0.35">
      <c r="B7" s="1" t="s">
        <v>332</v>
      </c>
      <c r="C7" s="13">
        <v>4000</v>
      </c>
      <c r="D7" s="1" t="s">
        <v>443</v>
      </c>
      <c r="E7" s="1"/>
      <c r="F7" s="34">
        <v>0</v>
      </c>
      <c r="G7" s="14">
        <f>F7*C7</f>
        <v>0</v>
      </c>
      <c r="H7" s="14"/>
      <c r="I7" s="14">
        <f>G7*H7/100</f>
        <v>0</v>
      </c>
      <c r="J7" s="14">
        <f>I7+G7</f>
        <v>0</v>
      </c>
    </row>
    <row r="8" spans="1:10" ht="15" thickBot="1" x14ac:dyDescent="0.35">
      <c r="B8" s="4" t="s">
        <v>333</v>
      </c>
      <c r="C8" s="36">
        <v>10000</v>
      </c>
      <c r="D8" s="4" t="s">
        <v>443</v>
      </c>
      <c r="E8" s="4"/>
      <c r="F8" s="35">
        <v>0</v>
      </c>
      <c r="G8" s="28">
        <f>F8*C8</f>
        <v>0</v>
      </c>
      <c r="H8" s="28"/>
      <c r="I8" s="28">
        <f>G8*H8/100</f>
        <v>0</v>
      </c>
      <c r="J8" s="28">
        <f>I8+G8</f>
        <v>0</v>
      </c>
    </row>
    <row r="9" spans="1:10" ht="15" thickBot="1" x14ac:dyDescent="0.35">
      <c r="B9" s="26" t="s">
        <v>459</v>
      </c>
      <c r="C9" s="41">
        <f>SUM(C7:C8)</f>
        <v>14000</v>
      </c>
      <c r="D9" s="27"/>
      <c r="E9" s="27"/>
      <c r="F9" s="30"/>
      <c r="G9" s="30">
        <f>SUM(G7:G8)</f>
        <v>0</v>
      </c>
      <c r="H9" s="30"/>
      <c r="I9" s="30">
        <f>SUM(I7:I8)</f>
        <v>0</v>
      </c>
      <c r="J9" s="31">
        <f>SUM(J7:J8)</f>
        <v>0</v>
      </c>
    </row>
    <row r="11" spans="1:10" x14ac:dyDescent="0.3">
      <c r="B11" t="s">
        <v>480</v>
      </c>
      <c r="C11" t="s">
        <v>481</v>
      </c>
    </row>
    <row r="13" spans="1:10" x14ac:dyDescent="0.3">
      <c r="B13" t="s">
        <v>480</v>
      </c>
      <c r="C13" t="s">
        <v>482</v>
      </c>
    </row>
    <row r="15" spans="1:10" x14ac:dyDescent="0.3">
      <c r="B15" t="s">
        <v>483</v>
      </c>
      <c r="C15" t="s">
        <v>481</v>
      </c>
    </row>
    <row r="17" spans="2:3" x14ac:dyDescent="0.3">
      <c r="B17" t="s">
        <v>483</v>
      </c>
      <c r="C17" t="s">
        <v>482</v>
      </c>
    </row>
    <row r="19" spans="2:3" x14ac:dyDescent="0.3">
      <c r="B19" t="s">
        <v>484</v>
      </c>
    </row>
  </sheetData>
  <mergeCells count="2">
    <mergeCell ref="A5:B5"/>
    <mergeCell ref="B6:J6"/>
  </mergeCells>
  <pageMargins left="0.7" right="0.7" top="0.75" bottom="0.75" header="0.3" footer="0.3"/>
  <pageSetup paperSize="9" orientation="landscape"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33"/>
  <sheetViews>
    <sheetView workbookViewId="0">
      <selection activeCell="L5" sqref="L5"/>
    </sheetView>
  </sheetViews>
  <sheetFormatPr defaultRowHeight="14.4" x14ac:dyDescent="0.3"/>
  <cols>
    <col min="2" max="2" width="62.109375" customWidth="1"/>
    <col min="10" max="10" width="12.88671875" customWidth="1"/>
  </cols>
  <sheetData>
    <row r="1" spans="1:10" x14ac:dyDescent="0.3">
      <c r="A1" t="s">
        <v>0</v>
      </c>
    </row>
    <row r="2" spans="1:10" x14ac:dyDescent="0.3">
      <c r="G2" t="s">
        <v>487</v>
      </c>
    </row>
    <row r="3" spans="1:10" x14ac:dyDescent="0.3">
      <c r="A3" t="s">
        <v>485</v>
      </c>
    </row>
    <row r="5" spans="1:10" ht="86.4" x14ac:dyDescent="0.3">
      <c r="A5" s="65"/>
      <c r="B5" s="65"/>
      <c r="C5" s="24" t="s">
        <v>479</v>
      </c>
      <c r="D5" s="25" t="s">
        <v>3</v>
      </c>
      <c r="E5" s="25" t="s">
        <v>444</v>
      </c>
      <c r="F5" s="25" t="s">
        <v>445</v>
      </c>
      <c r="G5" s="25" t="s">
        <v>457</v>
      </c>
      <c r="H5" s="25" t="s">
        <v>446</v>
      </c>
      <c r="I5" s="25" t="s">
        <v>466</v>
      </c>
      <c r="J5" s="25" t="s">
        <v>447</v>
      </c>
    </row>
    <row r="6" spans="1:10" s="9" customFormat="1" ht="13.95" customHeight="1" x14ac:dyDescent="0.3">
      <c r="A6" s="11" t="s">
        <v>330</v>
      </c>
      <c r="B6" s="77" t="s">
        <v>335</v>
      </c>
      <c r="C6" s="78"/>
      <c r="D6" s="78"/>
      <c r="E6" s="78"/>
      <c r="F6" s="78"/>
      <c r="G6" s="78"/>
      <c r="H6" s="78"/>
      <c r="I6" s="78"/>
      <c r="J6" s="78"/>
    </row>
    <row r="7" spans="1:10" x14ac:dyDescent="0.3">
      <c r="B7" s="2" t="s">
        <v>336</v>
      </c>
      <c r="C7" s="1">
        <v>40</v>
      </c>
      <c r="D7" s="1" t="s">
        <v>443</v>
      </c>
      <c r="E7" s="1"/>
      <c r="F7" s="14">
        <v>0</v>
      </c>
      <c r="G7" s="14">
        <f>C7*F7</f>
        <v>0</v>
      </c>
      <c r="H7" s="14"/>
      <c r="I7" s="14">
        <f>G7*H7/100</f>
        <v>0</v>
      </c>
      <c r="J7" s="14">
        <f>I7+G7</f>
        <v>0</v>
      </c>
    </row>
    <row r="8" spans="1:10" x14ac:dyDescent="0.3">
      <c r="B8" s="1" t="s">
        <v>337</v>
      </c>
      <c r="C8" s="1">
        <v>400</v>
      </c>
      <c r="D8" s="1" t="s">
        <v>443</v>
      </c>
      <c r="E8" s="1"/>
      <c r="F8" s="14">
        <v>0</v>
      </c>
      <c r="G8" s="14">
        <f t="shared" ref="G8:G22" si="0">C8*F8</f>
        <v>0</v>
      </c>
      <c r="H8" s="14"/>
      <c r="I8" s="14">
        <f t="shared" ref="I8:I22" si="1">G8*H8/100</f>
        <v>0</v>
      </c>
      <c r="J8" s="14">
        <f t="shared" ref="J8:J22" si="2">I8+G8</f>
        <v>0</v>
      </c>
    </row>
    <row r="9" spans="1:10" x14ac:dyDescent="0.3">
      <c r="B9" s="1" t="s">
        <v>338</v>
      </c>
      <c r="C9" s="1">
        <v>400</v>
      </c>
      <c r="D9" s="1" t="s">
        <v>443</v>
      </c>
      <c r="E9" s="1"/>
      <c r="F9" s="14">
        <v>0</v>
      </c>
      <c r="G9" s="14">
        <f t="shared" si="0"/>
        <v>0</v>
      </c>
      <c r="H9" s="14"/>
      <c r="I9" s="14">
        <f t="shared" si="1"/>
        <v>0</v>
      </c>
      <c r="J9" s="14">
        <f t="shared" si="2"/>
        <v>0</v>
      </c>
    </row>
    <row r="10" spans="1:10" x14ac:dyDescent="0.3">
      <c r="B10" s="1" t="s">
        <v>339</v>
      </c>
      <c r="C10" s="1">
        <v>600</v>
      </c>
      <c r="D10" s="1" t="s">
        <v>443</v>
      </c>
      <c r="E10" s="1"/>
      <c r="F10" s="14">
        <v>0</v>
      </c>
      <c r="G10" s="14">
        <f t="shared" si="0"/>
        <v>0</v>
      </c>
      <c r="H10" s="14"/>
      <c r="I10" s="14">
        <f t="shared" si="1"/>
        <v>0</v>
      </c>
      <c r="J10" s="14">
        <f t="shared" si="2"/>
        <v>0</v>
      </c>
    </row>
    <row r="11" spans="1:10" x14ac:dyDescent="0.3">
      <c r="B11" s="1" t="s">
        <v>455</v>
      </c>
      <c r="C11" s="1">
        <v>80</v>
      </c>
      <c r="D11" s="1" t="s">
        <v>443</v>
      </c>
      <c r="E11" s="1"/>
      <c r="F11" s="14">
        <v>0</v>
      </c>
      <c r="G11" s="14">
        <f t="shared" si="0"/>
        <v>0</v>
      </c>
      <c r="H11" s="14"/>
      <c r="I11" s="14">
        <f t="shared" si="1"/>
        <v>0</v>
      </c>
      <c r="J11" s="14">
        <f t="shared" si="2"/>
        <v>0</v>
      </c>
    </row>
    <row r="12" spans="1:10" x14ac:dyDescent="0.3">
      <c r="B12" s="1" t="s">
        <v>340</v>
      </c>
      <c r="C12" s="1">
        <v>80</v>
      </c>
      <c r="D12" s="1" t="s">
        <v>443</v>
      </c>
      <c r="E12" s="1"/>
      <c r="F12" s="14">
        <v>0</v>
      </c>
      <c r="G12" s="14">
        <f t="shared" si="0"/>
        <v>0</v>
      </c>
      <c r="H12" s="14"/>
      <c r="I12" s="14">
        <f t="shared" si="1"/>
        <v>0</v>
      </c>
      <c r="J12" s="14">
        <f t="shared" si="2"/>
        <v>0</v>
      </c>
    </row>
    <row r="13" spans="1:10" x14ac:dyDescent="0.3">
      <c r="B13" s="1" t="s">
        <v>341</v>
      </c>
      <c r="C13" s="1">
        <v>300</v>
      </c>
      <c r="D13" s="1" t="s">
        <v>443</v>
      </c>
      <c r="E13" s="1"/>
      <c r="F13" s="14">
        <v>0</v>
      </c>
      <c r="G13" s="14">
        <f t="shared" si="0"/>
        <v>0</v>
      </c>
      <c r="H13" s="14"/>
      <c r="I13" s="14">
        <f t="shared" si="1"/>
        <v>0</v>
      </c>
      <c r="J13" s="14">
        <f t="shared" si="2"/>
        <v>0</v>
      </c>
    </row>
    <row r="14" spans="1:10" x14ac:dyDescent="0.3">
      <c r="B14" s="1" t="s">
        <v>342</v>
      </c>
      <c r="C14" s="1">
        <v>100</v>
      </c>
      <c r="D14" s="1" t="s">
        <v>443</v>
      </c>
      <c r="E14" s="1"/>
      <c r="F14" s="14">
        <v>0</v>
      </c>
      <c r="G14" s="14">
        <f t="shared" si="0"/>
        <v>0</v>
      </c>
      <c r="H14" s="14"/>
      <c r="I14" s="14">
        <f t="shared" si="1"/>
        <v>0</v>
      </c>
      <c r="J14" s="14">
        <f t="shared" si="2"/>
        <v>0</v>
      </c>
    </row>
    <row r="15" spans="1:10" x14ac:dyDescent="0.3">
      <c r="B15" s="1" t="s">
        <v>343</v>
      </c>
      <c r="C15" s="1">
        <v>100</v>
      </c>
      <c r="D15" s="1" t="s">
        <v>443</v>
      </c>
      <c r="E15" s="1"/>
      <c r="F15" s="14">
        <v>0</v>
      </c>
      <c r="G15" s="14">
        <f t="shared" si="0"/>
        <v>0</v>
      </c>
      <c r="H15" s="14"/>
      <c r="I15" s="14">
        <f t="shared" si="1"/>
        <v>0</v>
      </c>
      <c r="J15" s="14">
        <f t="shared" si="2"/>
        <v>0</v>
      </c>
    </row>
    <row r="16" spans="1:10" x14ac:dyDescent="0.3">
      <c r="B16" s="1" t="s">
        <v>344</v>
      </c>
      <c r="C16" s="1">
        <v>100</v>
      </c>
      <c r="D16" s="1" t="s">
        <v>443</v>
      </c>
      <c r="E16" s="1"/>
      <c r="F16" s="14">
        <v>0</v>
      </c>
      <c r="G16" s="14">
        <f t="shared" si="0"/>
        <v>0</v>
      </c>
      <c r="H16" s="14"/>
      <c r="I16" s="14">
        <f t="shared" si="1"/>
        <v>0</v>
      </c>
      <c r="J16" s="14">
        <f t="shared" si="2"/>
        <v>0</v>
      </c>
    </row>
    <row r="17" spans="2:10" x14ac:dyDescent="0.3">
      <c r="B17" s="1" t="s">
        <v>345</v>
      </c>
      <c r="C17" s="1">
        <v>140</v>
      </c>
      <c r="D17" s="1" t="s">
        <v>443</v>
      </c>
      <c r="E17" s="1"/>
      <c r="F17" s="14">
        <v>0</v>
      </c>
      <c r="G17" s="14">
        <f t="shared" si="0"/>
        <v>0</v>
      </c>
      <c r="H17" s="14"/>
      <c r="I17" s="14">
        <f t="shared" si="1"/>
        <v>0</v>
      </c>
      <c r="J17" s="14">
        <f t="shared" si="2"/>
        <v>0</v>
      </c>
    </row>
    <row r="18" spans="2:10" x14ac:dyDescent="0.3">
      <c r="B18" s="1" t="s">
        <v>346</v>
      </c>
      <c r="C18" s="1">
        <v>200</v>
      </c>
      <c r="D18" s="1" t="s">
        <v>443</v>
      </c>
      <c r="E18" s="1"/>
      <c r="F18" s="14">
        <v>0</v>
      </c>
      <c r="G18" s="14">
        <f t="shared" si="0"/>
        <v>0</v>
      </c>
      <c r="H18" s="14"/>
      <c r="I18" s="14">
        <f t="shared" si="1"/>
        <v>0</v>
      </c>
      <c r="J18" s="14">
        <f t="shared" si="2"/>
        <v>0</v>
      </c>
    </row>
    <row r="19" spans="2:10" x14ac:dyDescent="0.3">
      <c r="B19" s="1" t="s">
        <v>347</v>
      </c>
      <c r="C19" s="1">
        <v>40</v>
      </c>
      <c r="D19" s="1" t="s">
        <v>443</v>
      </c>
      <c r="E19" s="1"/>
      <c r="F19" s="14">
        <v>0</v>
      </c>
      <c r="G19" s="14">
        <f t="shared" si="0"/>
        <v>0</v>
      </c>
      <c r="H19" s="14"/>
      <c r="I19" s="14">
        <f t="shared" si="1"/>
        <v>0</v>
      </c>
      <c r="J19" s="14">
        <f t="shared" si="2"/>
        <v>0</v>
      </c>
    </row>
    <row r="20" spans="2:10" x14ac:dyDescent="0.3">
      <c r="B20" s="1" t="s">
        <v>348</v>
      </c>
      <c r="C20" s="1">
        <v>80</v>
      </c>
      <c r="D20" s="1" t="s">
        <v>443</v>
      </c>
      <c r="E20" s="1"/>
      <c r="F20" s="14">
        <v>0</v>
      </c>
      <c r="G20" s="14">
        <f t="shared" si="0"/>
        <v>0</v>
      </c>
      <c r="H20" s="14"/>
      <c r="I20" s="14">
        <f t="shared" si="1"/>
        <v>0</v>
      </c>
      <c r="J20" s="14">
        <f t="shared" si="2"/>
        <v>0</v>
      </c>
    </row>
    <row r="21" spans="2:10" x14ac:dyDescent="0.3">
      <c r="B21" s="1" t="s">
        <v>349</v>
      </c>
      <c r="C21" s="1">
        <v>200</v>
      </c>
      <c r="D21" s="1" t="s">
        <v>443</v>
      </c>
      <c r="E21" s="1"/>
      <c r="F21" s="14">
        <v>0</v>
      </c>
      <c r="G21" s="14">
        <f t="shared" si="0"/>
        <v>0</v>
      </c>
      <c r="H21" s="14"/>
      <c r="I21" s="14">
        <f t="shared" si="1"/>
        <v>0</v>
      </c>
      <c r="J21" s="14">
        <f t="shared" si="2"/>
        <v>0</v>
      </c>
    </row>
    <row r="22" spans="2:10" ht="15" thickBot="1" x14ac:dyDescent="0.35">
      <c r="B22" s="4" t="s">
        <v>350</v>
      </c>
      <c r="C22" s="4">
        <v>100</v>
      </c>
      <c r="D22" s="4" t="s">
        <v>443</v>
      </c>
      <c r="E22" s="4"/>
      <c r="F22" s="28">
        <v>0</v>
      </c>
      <c r="G22" s="28">
        <f t="shared" si="0"/>
        <v>0</v>
      </c>
      <c r="H22" s="28"/>
      <c r="I22" s="28">
        <f t="shared" si="1"/>
        <v>0</v>
      </c>
      <c r="J22" s="28">
        <f t="shared" si="2"/>
        <v>0</v>
      </c>
    </row>
    <row r="23" spans="2:10" ht="15" thickBot="1" x14ac:dyDescent="0.35">
      <c r="B23" s="26" t="s">
        <v>459</v>
      </c>
      <c r="C23" s="41">
        <f>SUM(C7:C22)</f>
        <v>2960</v>
      </c>
      <c r="D23" s="27"/>
      <c r="E23" s="27"/>
      <c r="F23" s="30"/>
      <c r="G23" s="30">
        <f>SUM(G7:G22)</f>
        <v>0</v>
      </c>
      <c r="H23" s="30"/>
      <c r="I23" s="30">
        <f>SUM(I7:I22)</f>
        <v>0</v>
      </c>
      <c r="J23" s="31">
        <f>SUM(J7:J22)</f>
        <v>0</v>
      </c>
    </row>
    <row r="25" spans="2:10" x14ac:dyDescent="0.3">
      <c r="B25" t="s">
        <v>480</v>
      </c>
      <c r="C25" t="s">
        <v>481</v>
      </c>
    </row>
    <row r="27" spans="2:10" x14ac:dyDescent="0.3">
      <c r="B27" t="s">
        <v>480</v>
      </c>
      <c r="C27" t="s">
        <v>482</v>
      </c>
    </row>
    <row r="29" spans="2:10" x14ac:dyDescent="0.3">
      <c r="B29" t="s">
        <v>483</v>
      </c>
      <c r="C29" t="s">
        <v>481</v>
      </c>
    </row>
    <row r="31" spans="2:10" x14ac:dyDescent="0.3">
      <c r="B31" t="s">
        <v>483</v>
      </c>
      <c r="C31" t="s">
        <v>482</v>
      </c>
    </row>
    <row r="33" spans="2:2" x14ac:dyDescent="0.3">
      <c r="B33" t="s">
        <v>484</v>
      </c>
    </row>
  </sheetData>
  <mergeCells count="2">
    <mergeCell ref="A5:B5"/>
    <mergeCell ref="B6:J6"/>
  </mergeCells>
  <pageMargins left="0.7" right="0.7" top="0.75" bottom="0.75" header="0.3" footer="0.3"/>
  <pageSetup paperSize="9" orientation="landscape"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19"/>
  <sheetViews>
    <sheetView workbookViewId="0">
      <selection activeCell="K5" sqref="K5"/>
    </sheetView>
  </sheetViews>
  <sheetFormatPr defaultRowHeight="14.4" x14ac:dyDescent="0.3"/>
  <cols>
    <col min="2" max="2" width="62.44140625" customWidth="1"/>
    <col min="10" max="10" width="12.5546875" customWidth="1"/>
  </cols>
  <sheetData>
    <row r="1" spans="1:10" x14ac:dyDescent="0.3">
      <c r="A1" t="s">
        <v>0</v>
      </c>
    </row>
    <row r="2" spans="1:10" x14ac:dyDescent="0.3">
      <c r="G2" t="s">
        <v>487</v>
      </c>
    </row>
    <row r="3" spans="1:10" x14ac:dyDescent="0.3">
      <c r="A3" t="s">
        <v>485</v>
      </c>
    </row>
    <row r="5" spans="1:10" ht="86.4" x14ac:dyDescent="0.3">
      <c r="A5" s="65"/>
      <c r="B5" s="65"/>
      <c r="C5" s="24" t="s">
        <v>479</v>
      </c>
      <c r="D5" s="25" t="s">
        <v>3</v>
      </c>
      <c r="E5" s="25" t="s">
        <v>444</v>
      </c>
      <c r="F5" s="25" t="s">
        <v>445</v>
      </c>
      <c r="G5" s="25" t="s">
        <v>457</v>
      </c>
      <c r="H5" s="25" t="s">
        <v>446</v>
      </c>
      <c r="I5" s="25" t="s">
        <v>466</v>
      </c>
      <c r="J5" s="25" t="s">
        <v>447</v>
      </c>
    </row>
    <row r="6" spans="1:10" s="9" customFormat="1" x14ac:dyDescent="0.3">
      <c r="A6" s="11" t="s">
        <v>334</v>
      </c>
      <c r="B6" s="77" t="s">
        <v>352</v>
      </c>
      <c r="C6" s="78"/>
      <c r="D6" s="78"/>
      <c r="E6" s="78"/>
      <c r="F6" s="78"/>
      <c r="G6" s="78"/>
      <c r="H6" s="78"/>
      <c r="I6" s="78"/>
      <c r="J6" s="78"/>
    </row>
    <row r="7" spans="1:10" x14ac:dyDescent="0.3">
      <c r="B7" s="2" t="s">
        <v>353</v>
      </c>
      <c r="C7" s="1">
        <v>1260</v>
      </c>
      <c r="D7" s="1" t="s">
        <v>448</v>
      </c>
      <c r="E7" s="15"/>
      <c r="F7" s="14">
        <v>0</v>
      </c>
      <c r="G7" s="14">
        <f>F7*C7</f>
        <v>0</v>
      </c>
      <c r="H7" s="14"/>
      <c r="I7" s="14">
        <f>G7*H7/100</f>
        <v>0</v>
      </c>
      <c r="J7" s="14">
        <f>I7+G7</f>
        <v>0</v>
      </c>
    </row>
    <row r="8" spans="1:10" ht="15" thickBot="1" x14ac:dyDescent="0.35">
      <c r="B8" s="4" t="s">
        <v>354</v>
      </c>
      <c r="C8" s="4">
        <v>800</v>
      </c>
      <c r="D8" s="4" t="s">
        <v>448</v>
      </c>
      <c r="E8" s="33"/>
      <c r="F8" s="28">
        <v>0</v>
      </c>
      <c r="G8" s="28">
        <f>F8*C8</f>
        <v>0</v>
      </c>
      <c r="H8" s="28"/>
      <c r="I8" s="28">
        <f>G8*H8/100</f>
        <v>0</v>
      </c>
      <c r="J8" s="28">
        <f>I8+G8</f>
        <v>0</v>
      </c>
    </row>
    <row r="9" spans="1:10" ht="15" thickBot="1" x14ac:dyDescent="0.35">
      <c r="B9" s="26" t="s">
        <v>459</v>
      </c>
      <c r="C9" s="41">
        <f>SUM(C7:C8)</f>
        <v>2060</v>
      </c>
      <c r="D9" s="27"/>
      <c r="E9" s="27"/>
      <c r="F9" s="30"/>
      <c r="G9" s="30">
        <f>SUM(G7:G8)</f>
        <v>0</v>
      </c>
      <c r="H9" s="30"/>
      <c r="I9" s="30">
        <f>SUM(I7:I8)</f>
        <v>0</v>
      </c>
      <c r="J9" s="31">
        <f>SUM(J7:J8)</f>
        <v>0</v>
      </c>
    </row>
    <row r="11" spans="1:10" x14ac:dyDescent="0.3">
      <c r="B11" t="s">
        <v>480</v>
      </c>
      <c r="C11" t="s">
        <v>481</v>
      </c>
    </row>
    <row r="13" spans="1:10" x14ac:dyDescent="0.3">
      <c r="B13" t="s">
        <v>480</v>
      </c>
      <c r="C13" t="s">
        <v>482</v>
      </c>
    </row>
    <row r="15" spans="1:10" x14ac:dyDescent="0.3">
      <c r="B15" t="s">
        <v>483</v>
      </c>
      <c r="C15" t="s">
        <v>481</v>
      </c>
    </row>
    <row r="17" spans="2:3" x14ac:dyDescent="0.3">
      <c r="B17" t="s">
        <v>483</v>
      </c>
      <c r="C17" t="s">
        <v>482</v>
      </c>
    </row>
    <row r="19" spans="2:3" x14ac:dyDescent="0.3">
      <c r="B19" t="s">
        <v>484</v>
      </c>
    </row>
  </sheetData>
  <mergeCells count="2">
    <mergeCell ref="A5:B5"/>
    <mergeCell ref="B6:J6"/>
  </mergeCells>
  <pageMargins left="0.7" right="0.7" top="0.75" bottom="0.75" header="0.3" footer="0.3"/>
  <pageSetup paperSize="9" orientation="landscape"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19"/>
  <sheetViews>
    <sheetView workbookViewId="0">
      <selection activeCell="L5" sqref="L5"/>
    </sheetView>
  </sheetViews>
  <sheetFormatPr defaultRowHeight="14.4" x14ac:dyDescent="0.3"/>
  <cols>
    <col min="2" max="2" width="62.33203125" customWidth="1"/>
    <col min="10" max="10" width="13.44140625" customWidth="1"/>
  </cols>
  <sheetData>
    <row r="1" spans="1:10" x14ac:dyDescent="0.3">
      <c r="A1" t="s">
        <v>0</v>
      </c>
    </row>
    <row r="2" spans="1:10" x14ac:dyDescent="0.3">
      <c r="G2" t="s">
        <v>487</v>
      </c>
    </row>
    <row r="3" spans="1:10" x14ac:dyDescent="0.3">
      <c r="A3" t="s">
        <v>485</v>
      </c>
    </row>
    <row r="5" spans="1:10" ht="86.4" x14ac:dyDescent="0.3">
      <c r="A5" s="65"/>
      <c r="B5" s="65"/>
      <c r="C5" s="24" t="s">
        <v>479</v>
      </c>
      <c r="D5" s="25" t="s">
        <v>3</v>
      </c>
      <c r="E5" s="25" t="s">
        <v>444</v>
      </c>
      <c r="F5" s="25" t="s">
        <v>445</v>
      </c>
      <c r="G5" s="25" t="s">
        <v>457</v>
      </c>
      <c r="H5" s="25" t="s">
        <v>446</v>
      </c>
      <c r="I5" s="25" t="s">
        <v>466</v>
      </c>
      <c r="J5" s="25" t="s">
        <v>447</v>
      </c>
    </row>
    <row r="6" spans="1:10" s="9" customFormat="1" x14ac:dyDescent="0.3">
      <c r="A6" s="11" t="s">
        <v>351</v>
      </c>
      <c r="B6" s="77" t="s">
        <v>356</v>
      </c>
      <c r="C6" s="78"/>
      <c r="D6" s="78"/>
      <c r="E6" s="78"/>
      <c r="F6" s="78"/>
      <c r="G6" s="78"/>
      <c r="H6" s="78"/>
      <c r="I6" s="78"/>
      <c r="J6" s="78"/>
    </row>
    <row r="7" spans="1:10" x14ac:dyDescent="0.3">
      <c r="B7" s="1" t="s">
        <v>357</v>
      </c>
      <c r="C7" s="13">
        <v>7000</v>
      </c>
      <c r="D7" s="1" t="s">
        <v>443</v>
      </c>
      <c r="E7" s="1"/>
      <c r="F7" s="14">
        <v>0</v>
      </c>
      <c r="G7" s="14">
        <f>F7*C7</f>
        <v>0</v>
      </c>
      <c r="H7" s="14"/>
      <c r="I7" s="14">
        <f>G7*H7/100</f>
        <v>0</v>
      </c>
      <c r="J7" s="14">
        <f>I7+G7</f>
        <v>0</v>
      </c>
    </row>
    <row r="8" spans="1:10" ht="15" thickBot="1" x14ac:dyDescent="0.35">
      <c r="B8" s="4" t="s">
        <v>358</v>
      </c>
      <c r="C8" s="36">
        <v>6000</v>
      </c>
      <c r="D8" s="4" t="s">
        <v>443</v>
      </c>
      <c r="E8" s="4"/>
      <c r="F8" s="28">
        <v>0</v>
      </c>
      <c r="G8" s="28">
        <f>F8*C8</f>
        <v>0</v>
      </c>
      <c r="H8" s="28"/>
      <c r="I8" s="28">
        <f>G8*H8/100</f>
        <v>0</v>
      </c>
      <c r="J8" s="28">
        <f>I8+G8</f>
        <v>0</v>
      </c>
    </row>
    <row r="9" spans="1:10" ht="15" thickBot="1" x14ac:dyDescent="0.35">
      <c r="B9" s="26" t="s">
        <v>459</v>
      </c>
      <c r="C9" s="41">
        <f>SUM(C7:C8)</f>
        <v>13000</v>
      </c>
      <c r="D9" s="27"/>
      <c r="E9" s="27"/>
      <c r="F9" s="30"/>
      <c r="G9" s="30">
        <f>SUM(G7:G8)</f>
        <v>0</v>
      </c>
      <c r="H9" s="30"/>
      <c r="I9" s="30">
        <f>SUM(I7:I8)</f>
        <v>0</v>
      </c>
      <c r="J9" s="31">
        <f>SUM(J7:J8)</f>
        <v>0</v>
      </c>
    </row>
    <row r="11" spans="1:10" x14ac:dyDescent="0.3">
      <c r="B11" t="s">
        <v>480</v>
      </c>
      <c r="C11" t="s">
        <v>481</v>
      </c>
    </row>
    <row r="13" spans="1:10" x14ac:dyDescent="0.3">
      <c r="B13" t="s">
        <v>480</v>
      </c>
      <c r="C13" t="s">
        <v>482</v>
      </c>
    </row>
    <row r="15" spans="1:10" x14ac:dyDescent="0.3">
      <c r="B15" t="s">
        <v>483</v>
      </c>
      <c r="C15" t="s">
        <v>481</v>
      </c>
    </row>
    <row r="17" spans="2:3" x14ac:dyDescent="0.3">
      <c r="B17" t="s">
        <v>483</v>
      </c>
      <c r="C17" t="s">
        <v>482</v>
      </c>
    </row>
    <row r="19" spans="2:3" x14ac:dyDescent="0.3">
      <c r="B19" t="s">
        <v>484</v>
      </c>
    </row>
  </sheetData>
  <mergeCells count="2">
    <mergeCell ref="A5:B5"/>
    <mergeCell ref="B6:J6"/>
  </mergeCells>
  <pageMargins left="0.7" right="0.7" top="0.75" bottom="0.75" header="0.3" footer="0.3"/>
  <pageSetup paperSize="9" orientation="landscape"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J46"/>
  <sheetViews>
    <sheetView topLeftCell="A9" workbookViewId="0">
      <selection activeCell="D28" sqref="D28:D35"/>
    </sheetView>
  </sheetViews>
  <sheetFormatPr defaultRowHeight="14.4" x14ac:dyDescent="0.3"/>
  <cols>
    <col min="2" max="2" width="71.109375" customWidth="1"/>
    <col min="10" max="10" width="13" customWidth="1"/>
  </cols>
  <sheetData>
    <row r="1" spans="1:10" x14ac:dyDescent="0.3">
      <c r="A1" t="s">
        <v>0</v>
      </c>
    </row>
    <row r="2" spans="1:10" x14ac:dyDescent="0.3">
      <c r="F2" t="s">
        <v>487</v>
      </c>
    </row>
    <row r="3" spans="1:10" x14ac:dyDescent="0.3">
      <c r="A3" t="s">
        <v>485</v>
      </c>
    </row>
    <row r="5" spans="1:10" ht="86.4" x14ac:dyDescent="0.3">
      <c r="A5" s="65"/>
      <c r="B5" s="65"/>
      <c r="C5" s="24" t="s">
        <v>479</v>
      </c>
      <c r="D5" s="25" t="s">
        <v>3</v>
      </c>
      <c r="E5" s="25" t="s">
        <v>444</v>
      </c>
      <c r="F5" s="25" t="s">
        <v>445</v>
      </c>
      <c r="G5" s="25" t="s">
        <v>457</v>
      </c>
      <c r="H5" s="25" t="s">
        <v>446</v>
      </c>
      <c r="I5" s="25" t="s">
        <v>466</v>
      </c>
      <c r="J5" s="25" t="s">
        <v>447</v>
      </c>
    </row>
    <row r="6" spans="1:10" s="9" customFormat="1" x14ac:dyDescent="0.3">
      <c r="A6" s="11" t="s">
        <v>355</v>
      </c>
      <c r="B6" s="67" t="s">
        <v>360</v>
      </c>
      <c r="C6" s="68"/>
      <c r="D6" s="68"/>
      <c r="E6" s="68"/>
      <c r="F6" s="68"/>
      <c r="G6" s="68"/>
      <c r="H6" s="68"/>
      <c r="I6" s="68"/>
      <c r="J6" s="69"/>
    </row>
    <row r="7" spans="1:10" x14ac:dyDescent="0.3">
      <c r="B7" s="84" t="s">
        <v>361</v>
      </c>
      <c r="C7" s="85"/>
      <c r="D7" s="85"/>
      <c r="E7" s="85"/>
      <c r="F7" s="85"/>
      <c r="G7" s="85"/>
      <c r="H7" s="85"/>
      <c r="I7" s="85"/>
      <c r="J7" s="86"/>
    </row>
    <row r="8" spans="1:10" x14ac:dyDescent="0.3">
      <c r="B8" s="1" t="s">
        <v>362</v>
      </c>
      <c r="C8" s="1">
        <v>20</v>
      </c>
      <c r="D8" s="1" t="s">
        <v>443</v>
      </c>
      <c r="E8" s="1"/>
      <c r="F8" s="15">
        <v>0</v>
      </c>
      <c r="G8" s="14">
        <v>0</v>
      </c>
      <c r="H8" s="14"/>
      <c r="I8" s="14">
        <f>G8*H8/100</f>
        <v>0</v>
      </c>
      <c r="J8" s="14">
        <f>I8+G8</f>
        <v>0</v>
      </c>
    </row>
    <row r="9" spans="1:10" x14ac:dyDescent="0.3">
      <c r="B9" s="1" t="s">
        <v>363</v>
      </c>
      <c r="C9" s="1">
        <v>30</v>
      </c>
      <c r="D9" s="1" t="s">
        <v>443</v>
      </c>
      <c r="E9" s="1"/>
      <c r="F9" s="15">
        <v>0</v>
      </c>
      <c r="G9" s="14">
        <f t="shared" ref="G9:G16" si="0">C9*F9</f>
        <v>0</v>
      </c>
      <c r="H9" s="14"/>
      <c r="I9" s="14">
        <f t="shared" ref="I9:I16" si="1">G9*H9/100</f>
        <v>0</v>
      </c>
      <c r="J9" s="14">
        <f t="shared" ref="J9:J16" si="2">I9+G9</f>
        <v>0</v>
      </c>
    </row>
    <row r="10" spans="1:10" x14ac:dyDescent="0.3">
      <c r="B10" s="1" t="s">
        <v>364</v>
      </c>
      <c r="C10" s="1">
        <v>60</v>
      </c>
      <c r="D10" s="1" t="s">
        <v>443</v>
      </c>
      <c r="E10" s="1"/>
      <c r="F10" s="15">
        <v>0</v>
      </c>
      <c r="G10" s="14">
        <f t="shared" si="0"/>
        <v>0</v>
      </c>
      <c r="H10" s="14"/>
      <c r="I10" s="14">
        <f t="shared" si="1"/>
        <v>0</v>
      </c>
      <c r="J10" s="14">
        <f t="shared" si="2"/>
        <v>0</v>
      </c>
    </row>
    <row r="11" spans="1:10" x14ac:dyDescent="0.3">
      <c r="B11" s="1" t="s">
        <v>365</v>
      </c>
      <c r="C11" s="1">
        <v>20</v>
      </c>
      <c r="D11" s="1" t="s">
        <v>443</v>
      </c>
      <c r="E11" s="1"/>
      <c r="F11" s="15">
        <v>0</v>
      </c>
      <c r="G11" s="14">
        <f t="shared" si="0"/>
        <v>0</v>
      </c>
      <c r="H11" s="14"/>
      <c r="I11" s="14">
        <f t="shared" si="1"/>
        <v>0</v>
      </c>
      <c r="J11" s="14">
        <f t="shared" si="2"/>
        <v>0</v>
      </c>
    </row>
    <row r="12" spans="1:10" x14ac:dyDescent="0.3">
      <c r="B12" s="1" t="s">
        <v>366</v>
      </c>
      <c r="C12" s="1">
        <v>90</v>
      </c>
      <c r="D12" s="1" t="s">
        <v>443</v>
      </c>
      <c r="E12" s="1"/>
      <c r="F12" s="15">
        <v>0</v>
      </c>
      <c r="G12" s="14">
        <f t="shared" si="0"/>
        <v>0</v>
      </c>
      <c r="H12" s="14"/>
      <c r="I12" s="14">
        <f t="shared" si="1"/>
        <v>0</v>
      </c>
      <c r="J12" s="14">
        <f t="shared" si="2"/>
        <v>0</v>
      </c>
    </row>
    <row r="13" spans="1:10" x14ac:dyDescent="0.3">
      <c r="B13" s="1" t="s">
        <v>367</v>
      </c>
      <c r="C13" s="1">
        <v>200</v>
      </c>
      <c r="D13" s="1" t="s">
        <v>443</v>
      </c>
      <c r="E13" s="1"/>
      <c r="F13" s="15">
        <v>0</v>
      </c>
      <c r="G13" s="14">
        <f t="shared" si="0"/>
        <v>0</v>
      </c>
      <c r="H13" s="14"/>
      <c r="I13" s="14">
        <f t="shared" si="1"/>
        <v>0</v>
      </c>
      <c r="J13" s="14">
        <f t="shared" si="2"/>
        <v>0</v>
      </c>
    </row>
    <row r="14" spans="1:10" x14ac:dyDescent="0.3">
      <c r="B14" s="1" t="s">
        <v>368</v>
      </c>
      <c r="C14" s="1">
        <v>20</v>
      </c>
      <c r="D14" s="1" t="s">
        <v>443</v>
      </c>
      <c r="E14" s="1"/>
      <c r="F14" s="15">
        <v>0</v>
      </c>
      <c r="G14" s="14">
        <f t="shared" si="0"/>
        <v>0</v>
      </c>
      <c r="H14" s="14"/>
      <c r="I14" s="14">
        <f t="shared" si="1"/>
        <v>0</v>
      </c>
      <c r="J14" s="14">
        <f t="shared" si="2"/>
        <v>0</v>
      </c>
    </row>
    <row r="15" spans="1:10" x14ac:dyDescent="0.3">
      <c r="B15" s="1" t="s">
        <v>369</v>
      </c>
      <c r="C15" s="1">
        <v>240</v>
      </c>
      <c r="D15" s="1" t="s">
        <v>443</v>
      </c>
      <c r="E15" s="1"/>
      <c r="F15" s="15">
        <v>0</v>
      </c>
      <c r="G15" s="14">
        <f t="shared" si="0"/>
        <v>0</v>
      </c>
      <c r="H15" s="14"/>
      <c r="I15" s="14">
        <f t="shared" si="1"/>
        <v>0</v>
      </c>
      <c r="J15" s="14">
        <f t="shared" si="2"/>
        <v>0</v>
      </c>
    </row>
    <row r="16" spans="1:10" x14ac:dyDescent="0.3">
      <c r="B16" s="1" t="s">
        <v>370</v>
      </c>
      <c r="C16" s="1">
        <v>120</v>
      </c>
      <c r="D16" s="1" t="s">
        <v>443</v>
      </c>
      <c r="E16" s="1"/>
      <c r="F16" s="15">
        <v>0</v>
      </c>
      <c r="G16" s="14">
        <f t="shared" si="0"/>
        <v>0</v>
      </c>
      <c r="H16" s="14"/>
      <c r="I16" s="14">
        <f t="shared" si="1"/>
        <v>0</v>
      </c>
      <c r="J16" s="14">
        <f t="shared" si="2"/>
        <v>0</v>
      </c>
    </row>
    <row r="17" spans="2:10" x14ac:dyDescent="0.3">
      <c r="B17" s="84" t="s">
        <v>371</v>
      </c>
      <c r="C17" s="85"/>
      <c r="D17" s="85"/>
      <c r="E17" s="85"/>
      <c r="F17" s="85"/>
      <c r="G17" s="85"/>
      <c r="H17" s="85"/>
      <c r="I17" s="85"/>
      <c r="J17" s="86"/>
    </row>
    <row r="18" spans="2:10" x14ac:dyDescent="0.3">
      <c r="B18" s="1" t="s">
        <v>372</v>
      </c>
      <c r="C18" s="1">
        <v>60</v>
      </c>
      <c r="D18" s="1" t="s">
        <v>443</v>
      </c>
      <c r="E18" s="1"/>
      <c r="F18" s="15">
        <v>0</v>
      </c>
      <c r="G18" s="14">
        <f t="shared" ref="G18:G35" si="3">C18*F18</f>
        <v>0</v>
      </c>
      <c r="H18" s="14"/>
      <c r="I18" s="14">
        <f t="shared" ref="I18:I35" si="4">G18*H18/100</f>
        <v>0</v>
      </c>
      <c r="J18" s="14">
        <f t="shared" ref="J18:J35" si="5">I18+G18</f>
        <v>0</v>
      </c>
    </row>
    <row r="19" spans="2:10" x14ac:dyDescent="0.3">
      <c r="B19" s="1" t="s">
        <v>373</v>
      </c>
      <c r="C19" s="1">
        <v>200</v>
      </c>
      <c r="D19" s="1" t="s">
        <v>443</v>
      </c>
      <c r="E19" s="1"/>
      <c r="F19" s="15">
        <v>0</v>
      </c>
      <c r="G19" s="14">
        <f t="shared" si="3"/>
        <v>0</v>
      </c>
      <c r="H19" s="14"/>
      <c r="I19" s="14">
        <f t="shared" si="4"/>
        <v>0</v>
      </c>
      <c r="J19" s="14">
        <f t="shared" si="5"/>
        <v>0</v>
      </c>
    </row>
    <row r="20" spans="2:10" x14ac:dyDescent="0.3">
      <c r="B20" s="1" t="s">
        <v>374</v>
      </c>
      <c r="C20" s="1">
        <v>300</v>
      </c>
      <c r="D20" s="1" t="s">
        <v>443</v>
      </c>
      <c r="E20" s="1"/>
      <c r="F20" s="15">
        <v>0</v>
      </c>
      <c r="G20" s="14">
        <f t="shared" si="3"/>
        <v>0</v>
      </c>
      <c r="H20" s="14"/>
      <c r="I20" s="14">
        <f t="shared" si="4"/>
        <v>0</v>
      </c>
      <c r="J20" s="14">
        <f t="shared" si="5"/>
        <v>0</v>
      </c>
    </row>
    <row r="21" spans="2:10" x14ac:dyDescent="0.3">
      <c r="B21" s="1" t="s">
        <v>375</v>
      </c>
      <c r="C21" s="1">
        <v>20</v>
      </c>
      <c r="D21" s="1" t="s">
        <v>443</v>
      </c>
      <c r="E21" s="1"/>
      <c r="F21" s="15">
        <v>0</v>
      </c>
      <c r="G21" s="14">
        <f t="shared" si="3"/>
        <v>0</v>
      </c>
      <c r="H21" s="14"/>
      <c r="I21" s="14">
        <f t="shared" si="4"/>
        <v>0</v>
      </c>
      <c r="J21" s="14">
        <f t="shared" si="5"/>
        <v>0</v>
      </c>
    </row>
    <row r="22" spans="2:10" x14ac:dyDescent="0.3">
      <c r="B22" s="1" t="s">
        <v>376</v>
      </c>
      <c r="C22" s="1">
        <v>20</v>
      </c>
      <c r="D22" s="1" t="s">
        <v>443</v>
      </c>
      <c r="E22" s="1"/>
      <c r="F22" s="15">
        <v>0</v>
      </c>
      <c r="G22" s="14">
        <f t="shared" si="3"/>
        <v>0</v>
      </c>
      <c r="H22" s="14"/>
      <c r="I22" s="14">
        <f t="shared" si="4"/>
        <v>0</v>
      </c>
      <c r="J22" s="14">
        <f t="shared" si="5"/>
        <v>0</v>
      </c>
    </row>
    <row r="23" spans="2:10" x14ac:dyDescent="0.3">
      <c r="B23" s="1" t="s">
        <v>377</v>
      </c>
      <c r="C23" s="1">
        <v>360</v>
      </c>
      <c r="D23" s="1" t="s">
        <v>443</v>
      </c>
      <c r="E23" s="1"/>
      <c r="F23" s="15">
        <v>0</v>
      </c>
      <c r="G23" s="14">
        <f t="shared" si="3"/>
        <v>0</v>
      </c>
      <c r="H23" s="14"/>
      <c r="I23" s="14">
        <f t="shared" si="4"/>
        <v>0</v>
      </c>
      <c r="J23" s="14">
        <f t="shared" si="5"/>
        <v>0</v>
      </c>
    </row>
    <row r="24" spans="2:10" x14ac:dyDescent="0.3">
      <c r="B24" s="1" t="s">
        <v>378</v>
      </c>
      <c r="C24" s="1">
        <v>20</v>
      </c>
      <c r="D24" s="1" t="s">
        <v>443</v>
      </c>
      <c r="E24" s="1"/>
      <c r="F24" s="15">
        <v>0</v>
      </c>
      <c r="G24" s="14">
        <f t="shared" si="3"/>
        <v>0</v>
      </c>
      <c r="H24" s="14"/>
      <c r="I24" s="14">
        <f t="shared" si="4"/>
        <v>0</v>
      </c>
      <c r="J24" s="14">
        <f t="shared" si="5"/>
        <v>0</v>
      </c>
    </row>
    <row r="25" spans="2:10" x14ac:dyDescent="0.3">
      <c r="B25" s="1" t="s">
        <v>379</v>
      </c>
      <c r="C25" s="1">
        <v>360</v>
      </c>
      <c r="D25" s="1" t="s">
        <v>443</v>
      </c>
      <c r="E25" s="1"/>
      <c r="F25" s="15">
        <v>0</v>
      </c>
      <c r="G25" s="14">
        <f t="shared" si="3"/>
        <v>0</v>
      </c>
      <c r="H25" s="14"/>
      <c r="I25" s="14">
        <f t="shared" si="4"/>
        <v>0</v>
      </c>
      <c r="J25" s="14">
        <f t="shared" si="5"/>
        <v>0</v>
      </c>
    </row>
    <row r="26" spans="2:10" x14ac:dyDescent="0.3">
      <c r="B26" s="1" t="s">
        <v>380</v>
      </c>
      <c r="C26" s="1">
        <v>60</v>
      </c>
      <c r="D26" s="1" t="s">
        <v>443</v>
      </c>
      <c r="E26" s="1"/>
      <c r="F26" s="15">
        <v>0</v>
      </c>
      <c r="G26" s="14">
        <f t="shared" si="3"/>
        <v>0</v>
      </c>
      <c r="H26" s="14"/>
      <c r="I26" s="14">
        <f t="shared" si="4"/>
        <v>0</v>
      </c>
      <c r="J26" s="14">
        <f t="shared" si="5"/>
        <v>0</v>
      </c>
    </row>
    <row r="27" spans="2:10" x14ac:dyDescent="0.3">
      <c r="B27" s="84" t="s">
        <v>381</v>
      </c>
      <c r="C27" s="85"/>
      <c r="D27" s="85"/>
      <c r="E27" s="85"/>
      <c r="F27" s="85"/>
      <c r="G27" s="85"/>
      <c r="H27" s="85"/>
      <c r="I27" s="85"/>
      <c r="J27" s="86"/>
    </row>
    <row r="28" spans="2:10" x14ac:dyDescent="0.3">
      <c r="B28" s="1" t="s">
        <v>382</v>
      </c>
      <c r="C28" s="1">
        <v>20</v>
      </c>
      <c r="D28" s="1" t="s">
        <v>443</v>
      </c>
      <c r="E28" s="1"/>
      <c r="F28" s="15">
        <v>0</v>
      </c>
      <c r="G28" s="14">
        <f t="shared" si="3"/>
        <v>0</v>
      </c>
      <c r="H28" s="14"/>
      <c r="I28" s="14">
        <f t="shared" si="4"/>
        <v>0</v>
      </c>
      <c r="J28" s="14">
        <f t="shared" si="5"/>
        <v>0</v>
      </c>
    </row>
    <row r="29" spans="2:10" x14ac:dyDescent="0.3">
      <c r="B29" s="1" t="s">
        <v>383</v>
      </c>
      <c r="C29" s="1">
        <v>20</v>
      </c>
      <c r="D29" s="1" t="s">
        <v>443</v>
      </c>
      <c r="E29" s="1"/>
      <c r="F29" s="15">
        <v>0</v>
      </c>
      <c r="G29" s="14">
        <f t="shared" si="3"/>
        <v>0</v>
      </c>
      <c r="H29" s="14"/>
      <c r="I29" s="14">
        <f t="shared" si="4"/>
        <v>0</v>
      </c>
      <c r="J29" s="14">
        <f t="shared" si="5"/>
        <v>0</v>
      </c>
    </row>
    <row r="30" spans="2:10" x14ac:dyDescent="0.3">
      <c r="B30" s="1" t="s">
        <v>384</v>
      </c>
      <c r="C30" s="1">
        <v>60</v>
      </c>
      <c r="D30" s="1" t="s">
        <v>443</v>
      </c>
      <c r="E30" s="1"/>
      <c r="F30" s="15">
        <v>0</v>
      </c>
      <c r="G30" s="14">
        <f t="shared" si="3"/>
        <v>0</v>
      </c>
      <c r="H30" s="14"/>
      <c r="I30" s="14">
        <f t="shared" si="4"/>
        <v>0</v>
      </c>
      <c r="J30" s="14">
        <f t="shared" si="5"/>
        <v>0</v>
      </c>
    </row>
    <row r="31" spans="2:10" x14ac:dyDescent="0.3">
      <c r="B31" s="1" t="s">
        <v>385</v>
      </c>
      <c r="C31" s="13">
        <v>20</v>
      </c>
      <c r="D31" s="1" t="s">
        <v>443</v>
      </c>
      <c r="E31" s="1"/>
      <c r="F31" s="15">
        <v>0</v>
      </c>
      <c r="G31" s="14">
        <f t="shared" si="3"/>
        <v>0</v>
      </c>
      <c r="H31" s="14"/>
      <c r="I31" s="14">
        <f t="shared" si="4"/>
        <v>0</v>
      </c>
      <c r="J31" s="14">
        <f t="shared" si="5"/>
        <v>0</v>
      </c>
    </row>
    <row r="32" spans="2:10" x14ac:dyDescent="0.3">
      <c r="B32" s="1" t="s">
        <v>386</v>
      </c>
      <c r="C32" s="13">
        <v>20</v>
      </c>
      <c r="D32" s="1" t="s">
        <v>443</v>
      </c>
      <c r="E32" s="1"/>
      <c r="F32" s="15">
        <v>0</v>
      </c>
      <c r="G32" s="14">
        <f t="shared" si="3"/>
        <v>0</v>
      </c>
      <c r="H32" s="14"/>
      <c r="I32" s="14">
        <f t="shared" si="4"/>
        <v>0</v>
      </c>
      <c r="J32" s="14">
        <f t="shared" si="5"/>
        <v>0</v>
      </c>
    </row>
    <row r="33" spans="2:10" x14ac:dyDescent="0.3">
      <c r="B33" s="1" t="s">
        <v>387</v>
      </c>
      <c r="C33" s="13">
        <v>150</v>
      </c>
      <c r="D33" s="1" t="s">
        <v>443</v>
      </c>
      <c r="E33" s="1"/>
      <c r="F33" s="15">
        <v>0</v>
      </c>
      <c r="G33" s="14">
        <f t="shared" si="3"/>
        <v>0</v>
      </c>
      <c r="H33" s="14"/>
      <c r="I33" s="14">
        <f t="shared" si="4"/>
        <v>0</v>
      </c>
      <c r="J33" s="14">
        <f t="shared" si="5"/>
        <v>0</v>
      </c>
    </row>
    <row r="34" spans="2:10" x14ac:dyDescent="0.3">
      <c r="B34" s="1" t="s">
        <v>388</v>
      </c>
      <c r="C34" s="13">
        <v>20</v>
      </c>
      <c r="D34" s="1" t="s">
        <v>443</v>
      </c>
      <c r="E34" s="1"/>
      <c r="F34" s="15">
        <v>0</v>
      </c>
      <c r="G34" s="14">
        <f t="shared" si="3"/>
        <v>0</v>
      </c>
      <c r="H34" s="14"/>
      <c r="I34" s="14">
        <f t="shared" si="4"/>
        <v>0</v>
      </c>
      <c r="J34" s="14">
        <f t="shared" si="5"/>
        <v>0</v>
      </c>
    </row>
    <row r="35" spans="2:10" ht="15" thickBot="1" x14ac:dyDescent="0.35">
      <c r="B35" s="4" t="s">
        <v>389</v>
      </c>
      <c r="C35" s="4">
        <v>300</v>
      </c>
      <c r="D35" s="1" t="s">
        <v>443</v>
      </c>
      <c r="E35" s="4"/>
      <c r="F35" s="16">
        <v>0</v>
      </c>
      <c r="G35" s="28">
        <f t="shared" si="3"/>
        <v>0</v>
      </c>
      <c r="H35" s="28"/>
      <c r="I35" s="28">
        <f t="shared" si="4"/>
        <v>0</v>
      </c>
      <c r="J35" s="28">
        <f t="shared" si="5"/>
        <v>0</v>
      </c>
    </row>
    <row r="36" spans="2:10" ht="15" thickBot="1" x14ac:dyDescent="0.35">
      <c r="B36" s="26" t="s">
        <v>459</v>
      </c>
      <c r="C36" s="41">
        <f>(SUM(C8:C16)+SUM(C18:C26)+SUM(C28:C35))</f>
        <v>2810</v>
      </c>
      <c r="D36" s="27"/>
      <c r="E36" s="27"/>
      <c r="F36" s="30"/>
      <c r="G36" s="30">
        <f>(SUM(G8:G16)+SUM(G18:G26)+SUM(G28:G35))</f>
        <v>0</v>
      </c>
      <c r="H36" s="30"/>
      <c r="I36" s="30">
        <f>(SUM(I8:I16)+SUM(I18:I26)+SUM(I28:I35))</f>
        <v>0</v>
      </c>
      <c r="J36" s="31">
        <f>(SUM(J8:J16)+SUM(J18:J26)+SUM(J28:J35))</f>
        <v>0</v>
      </c>
    </row>
    <row r="38" spans="2:10" x14ac:dyDescent="0.3">
      <c r="B38" t="s">
        <v>480</v>
      </c>
      <c r="C38" t="s">
        <v>481</v>
      </c>
    </row>
    <row r="40" spans="2:10" x14ac:dyDescent="0.3">
      <c r="B40" t="s">
        <v>480</v>
      </c>
      <c r="C40" t="s">
        <v>482</v>
      </c>
    </row>
    <row r="42" spans="2:10" x14ac:dyDescent="0.3">
      <c r="B42" t="s">
        <v>483</v>
      </c>
      <c r="C42" t="s">
        <v>481</v>
      </c>
    </row>
    <row r="44" spans="2:10" x14ac:dyDescent="0.3">
      <c r="B44" t="s">
        <v>483</v>
      </c>
      <c r="C44" t="s">
        <v>482</v>
      </c>
    </row>
    <row r="46" spans="2:10" x14ac:dyDescent="0.3">
      <c r="B46" t="s">
        <v>484</v>
      </c>
    </row>
  </sheetData>
  <mergeCells count="5">
    <mergeCell ref="A5:B5"/>
    <mergeCell ref="B17:J17"/>
    <mergeCell ref="B7:J7"/>
    <mergeCell ref="B6:J6"/>
    <mergeCell ref="B27:J27"/>
  </mergeCells>
  <pageMargins left="0.7" right="0.7" top="0.75" bottom="0.75" header="0.3" footer="0.3"/>
  <pageSetup paperSize="9" scale="84" orientation="landscape"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J36"/>
  <sheetViews>
    <sheetView workbookViewId="0">
      <selection activeCell="L5" sqref="L5"/>
    </sheetView>
  </sheetViews>
  <sheetFormatPr defaultRowHeight="14.4" x14ac:dyDescent="0.3"/>
  <cols>
    <col min="2" max="2" width="62.33203125" customWidth="1"/>
    <col min="10" max="10" width="12.109375" customWidth="1"/>
  </cols>
  <sheetData>
    <row r="1" spans="1:10" x14ac:dyDescent="0.3">
      <c r="A1" t="s">
        <v>0</v>
      </c>
    </row>
    <row r="2" spans="1:10" x14ac:dyDescent="0.3">
      <c r="G2" t="s">
        <v>487</v>
      </c>
    </row>
    <row r="3" spans="1:10" x14ac:dyDescent="0.3">
      <c r="A3" t="s">
        <v>485</v>
      </c>
    </row>
    <row r="5" spans="1:10" ht="86.4" x14ac:dyDescent="0.3">
      <c r="A5" s="65"/>
      <c r="B5" s="65"/>
      <c r="C5" s="24" t="s">
        <v>479</v>
      </c>
      <c r="D5" s="25" t="s">
        <v>3</v>
      </c>
      <c r="E5" s="25" t="s">
        <v>444</v>
      </c>
      <c r="F5" s="25" t="s">
        <v>445</v>
      </c>
      <c r="G5" s="25" t="s">
        <v>457</v>
      </c>
      <c r="H5" s="25" t="s">
        <v>446</v>
      </c>
      <c r="I5" s="25" t="s">
        <v>466</v>
      </c>
      <c r="J5" s="25" t="s">
        <v>447</v>
      </c>
    </row>
    <row r="6" spans="1:10" s="9" customFormat="1" x14ac:dyDescent="0.3">
      <c r="A6" s="11" t="s">
        <v>359</v>
      </c>
      <c r="B6" s="87" t="s">
        <v>391</v>
      </c>
      <c r="C6" s="87"/>
      <c r="D6" s="87"/>
      <c r="E6" s="87"/>
      <c r="F6" s="87"/>
      <c r="G6" s="87"/>
      <c r="H6" s="87"/>
      <c r="I6" s="87"/>
      <c r="J6" s="87"/>
    </row>
    <row r="7" spans="1:10" x14ac:dyDescent="0.3">
      <c r="B7" s="88" t="s">
        <v>392</v>
      </c>
      <c r="C7" s="88"/>
      <c r="D7" s="88"/>
      <c r="E7" s="88"/>
      <c r="F7" s="88"/>
      <c r="G7" s="88"/>
      <c r="H7" s="88"/>
      <c r="I7" s="88"/>
      <c r="J7" s="88"/>
    </row>
    <row r="8" spans="1:10" x14ac:dyDescent="0.3">
      <c r="B8" s="1" t="s">
        <v>393</v>
      </c>
      <c r="C8" s="1">
        <v>60</v>
      </c>
      <c r="D8" s="1" t="s">
        <v>443</v>
      </c>
      <c r="E8" s="1"/>
      <c r="F8" s="15">
        <v>0</v>
      </c>
      <c r="G8" s="14">
        <f>F8*C8</f>
        <v>0</v>
      </c>
      <c r="H8" s="1"/>
      <c r="I8" s="14">
        <f>G8*H8/100</f>
        <v>0</v>
      </c>
      <c r="J8" s="14">
        <f>I8+G8</f>
        <v>0</v>
      </c>
    </row>
    <row r="9" spans="1:10" x14ac:dyDescent="0.3">
      <c r="B9" s="1" t="s">
        <v>394</v>
      </c>
      <c r="C9" s="1">
        <v>40</v>
      </c>
      <c r="D9" s="1" t="s">
        <v>443</v>
      </c>
      <c r="E9" s="1"/>
      <c r="F9" s="15">
        <v>0</v>
      </c>
      <c r="G9" s="14">
        <f t="shared" ref="G9:G16" si="0">F9*C9</f>
        <v>0</v>
      </c>
      <c r="H9" s="1"/>
      <c r="I9" s="14">
        <f t="shared" ref="I9:I16" si="1">G9*H9/100</f>
        <v>0</v>
      </c>
      <c r="J9" s="14">
        <f t="shared" ref="J9:J16" si="2">I9+G9</f>
        <v>0</v>
      </c>
    </row>
    <row r="10" spans="1:10" x14ac:dyDescent="0.3">
      <c r="B10" s="1" t="s">
        <v>395</v>
      </c>
      <c r="C10" s="1">
        <v>60</v>
      </c>
      <c r="D10" s="1" t="s">
        <v>443</v>
      </c>
      <c r="E10" s="1"/>
      <c r="F10" s="15">
        <v>0</v>
      </c>
      <c r="G10" s="14">
        <f t="shared" si="0"/>
        <v>0</v>
      </c>
      <c r="H10" s="1"/>
      <c r="I10" s="14">
        <f t="shared" si="1"/>
        <v>0</v>
      </c>
      <c r="J10" s="14">
        <f t="shared" si="2"/>
        <v>0</v>
      </c>
    </row>
    <row r="11" spans="1:10" x14ac:dyDescent="0.3">
      <c r="B11" s="1" t="s">
        <v>396</v>
      </c>
      <c r="C11" s="1">
        <v>150</v>
      </c>
      <c r="D11" s="1" t="s">
        <v>443</v>
      </c>
      <c r="E11" s="1"/>
      <c r="F11" s="15">
        <v>0</v>
      </c>
      <c r="G11" s="14">
        <f t="shared" si="0"/>
        <v>0</v>
      </c>
      <c r="H11" s="1"/>
      <c r="I11" s="14">
        <f t="shared" si="1"/>
        <v>0</v>
      </c>
      <c r="J11" s="14">
        <f t="shared" si="2"/>
        <v>0</v>
      </c>
    </row>
    <row r="12" spans="1:10" x14ac:dyDescent="0.3">
      <c r="B12" s="1" t="s">
        <v>397</v>
      </c>
      <c r="C12" s="1">
        <v>60</v>
      </c>
      <c r="D12" s="1" t="s">
        <v>443</v>
      </c>
      <c r="E12" s="1"/>
      <c r="F12" s="15">
        <v>0</v>
      </c>
      <c r="G12" s="14">
        <f t="shared" si="0"/>
        <v>0</v>
      </c>
      <c r="H12" s="1"/>
      <c r="I12" s="14">
        <f t="shared" si="1"/>
        <v>0</v>
      </c>
      <c r="J12" s="14">
        <f t="shared" si="2"/>
        <v>0</v>
      </c>
    </row>
    <row r="13" spans="1:10" ht="28.8" x14ac:dyDescent="0.3">
      <c r="B13" s="5" t="s">
        <v>398</v>
      </c>
      <c r="C13" s="1">
        <v>40</v>
      </c>
      <c r="D13" s="1" t="s">
        <v>443</v>
      </c>
      <c r="E13" s="1"/>
      <c r="F13" s="15">
        <v>0</v>
      </c>
      <c r="G13" s="14">
        <f t="shared" si="0"/>
        <v>0</v>
      </c>
      <c r="H13" s="1"/>
      <c r="I13" s="14">
        <f t="shared" si="1"/>
        <v>0</v>
      </c>
      <c r="J13" s="14">
        <f t="shared" si="2"/>
        <v>0</v>
      </c>
    </row>
    <row r="14" spans="1:10" ht="28.8" x14ac:dyDescent="0.3">
      <c r="B14" s="5" t="s">
        <v>399</v>
      </c>
      <c r="C14" s="1">
        <v>120</v>
      </c>
      <c r="D14" s="1" t="s">
        <v>443</v>
      </c>
      <c r="E14" s="1"/>
      <c r="F14" s="15">
        <v>0</v>
      </c>
      <c r="G14" s="14">
        <f t="shared" si="0"/>
        <v>0</v>
      </c>
      <c r="H14" s="1"/>
      <c r="I14" s="14">
        <f t="shared" si="1"/>
        <v>0</v>
      </c>
      <c r="J14" s="14">
        <f t="shared" si="2"/>
        <v>0</v>
      </c>
    </row>
    <row r="15" spans="1:10" ht="28.8" x14ac:dyDescent="0.3">
      <c r="B15" s="5" t="s">
        <v>400</v>
      </c>
      <c r="C15" s="1">
        <v>150</v>
      </c>
      <c r="D15" s="1" t="s">
        <v>443</v>
      </c>
      <c r="E15" s="1"/>
      <c r="F15" s="15">
        <v>0</v>
      </c>
      <c r="G15" s="14">
        <f t="shared" si="0"/>
        <v>0</v>
      </c>
      <c r="H15" s="1"/>
      <c r="I15" s="14">
        <f t="shared" si="1"/>
        <v>0</v>
      </c>
      <c r="J15" s="14">
        <f t="shared" si="2"/>
        <v>0</v>
      </c>
    </row>
    <row r="16" spans="1:10" x14ac:dyDescent="0.3">
      <c r="B16" s="1" t="s">
        <v>401</v>
      </c>
      <c r="C16" s="1">
        <v>90</v>
      </c>
      <c r="D16" s="1" t="s">
        <v>443</v>
      </c>
      <c r="E16" s="1"/>
      <c r="F16" s="15">
        <v>0</v>
      </c>
      <c r="G16" s="14">
        <f t="shared" si="0"/>
        <v>0</v>
      </c>
      <c r="H16" s="1"/>
      <c r="I16" s="14">
        <f t="shared" si="1"/>
        <v>0</v>
      </c>
      <c r="J16" s="14">
        <f t="shared" si="2"/>
        <v>0</v>
      </c>
    </row>
    <row r="17" spans="2:10" x14ac:dyDescent="0.3">
      <c r="B17" s="88" t="s">
        <v>402</v>
      </c>
      <c r="C17" s="88"/>
      <c r="D17" s="88"/>
      <c r="E17" s="88"/>
      <c r="F17" s="88"/>
      <c r="G17" s="88"/>
      <c r="H17" s="88"/>
      <c r="I17" s="88"/>
      <c r="J17" s="88"/>
    </row>
    <row r="18" spans="2:10" x14ac:dyDescent="0.3">
      <c r="B18" s="1" t="s">
        <v>403</v>
      </c>
      <c r="C18" s="1">
        <v>60</v>
      </c>
      <c r="D18" s="1" t="s">
        <v>443</v>
      </c>
      <c r="E18" s="1"/>
      <c r="F18" s="14">
        <v>0</v>
      </c>
      <c r="G18" s="14">
        <f t="shared" ref="G18:G25" si="3">F18*C18</f>
        <v>0</v>
      </c>
      <c r="H18" s="1"/>
      <c r="I18" s="14">
        <f t="shared" ref="I18:I25" si="4">G18*H18/100</f>
        <v>0</v>
      </c>
      <c r="J18" s="14">
        <f t="shared" ref="J18:J25" si="5">I18+G18</f>
        <v>0</v>
      </c>
    </row>
    <row r="19" spans="2:10" x14ac:dyDescent="0.3">
      <c r="B19" s="1" t="s">
        <v>404</v>
      </c>
      <c r="C19" s="1">
        <v>120</v>
      </c>
      <c r="D19" s="1" t="s">
        <v>443</v>
      </c>
      <c r="E19" s="1"/>
      <c r="F19" s="14">
        <v>0</v>
      </c>
      <c r="G19" s="14">
        <f t="shared" si="3"/>
        <v>0</v>
      </c>
      <c r="H19" s="1"/>
      <c r="I19" s="14">
        <f t="shared" si="4"/>
        <v>0</v>
      </c>
      <c r="J19" s="14">
        <f t="shared" si="5"/>
        <v>0</v>
      </c>
    </row>
    <row r="20" spans="2:10" x14ac:dyDescent="0.3">
      <c r="B20" s="1" t="s">
        <v>405</v>
      </c>
      <c r="C20" s="1">
        <v>120</v>
      </c>
      <c r="D20" s="1" t="s">
        <v>443</v>
      </c>
      <c r="E20" s="1"/>
      <c r="F20" s="14">
        <v>0</v>
      </c>
      <c r="G20" s="14">
        <f t="shared" si="3"/>
        <v>0</v>
      </c>
      <c r="H20" s="1"/>
      <c r="I20" s="14">
        <f t="shared" si="4"/>
        <v>0</v>
      </c>
      <c r="J20" s="14">
        <f t="shared" si="5"/>
        <v>0</v>
      </c>
    </row>
    <row r="21" spans="2:10" x14ac:dyDescent="0.3">
      <c r="B21" s="1" t="s">
        <v>406</v>
      </c>
      <c r="C21" s="1">
        <v>20</v>
      </c>
      <c r="D21" s="1" t="s">
        <v>443</v>
      </c>
      <c r="E21" s="1"/>
      <c r="F21" s="14">
        <v>0</v>
      </c>
      <c r="G21" s="14">
        <f t="shared" si="3"/>
        <v>0</v>
      </c>
      <c r="H21" s="1"/>
      <c r="I21" s="14">
        <f t="shared" si="4"/>
        <v>0</v>
      </c>
      <c r="J21" s="14">
        <f t="shared" si="5"/>
        <v>0</v>
      </c>
    </row>
    <row r="22" spans="2:10" x14ac:dyDescent="0.3">
      <c r="B22" s="1" t="s">
        <v>407</v>
      </c>
      <c r="C22" s="1">
        <v>20</v>
      </c>
      <c r="D22" s="1" t="s">
        <v>443</v>
      </c>
      <c r="E22" s="1"/>
      <c r="F22" s="14">
        <v>0</v>
      </c>
      <c r="G22" s="14">
        <f t="shared" si="3"/>
        <v>0</v>
      </c>
      <c r="H22" s="1"/>
      <c r="I22" s="14">
        <f t="shared" si="4"/>
        <v>0</v>
      </c>
      <c r="J22" s="14">
        <f t="shared" si="5"/>
        <v>0</v>
      </c>
    </row>
    <row r="23" spans="2:10" x14ac:dyDescent="0.3">
      <c r="B23" s="1" t="s">
        <v>408</v>
      </c>
      <c r="C23" s="1">
        <v>20</v>
      </c>
      <c r="D23" s="1" t="s">
        <v>443</v>
      </c>
      <c r="E23" s="1"/>
      <c r="F23" s="14">
        <v>0</v>
      </c>
      <c r="G23" s="14">
        <f t="shared" si="3"/>
        <v>0</v>
      </c>
      <c r="H23" s="1"/>
      <c r="I23" s="14">
        <f t="shared" si="4"/>
        <v>0</v>
      </c>
      <c r="J23" s="14">
        <f t="shared" si="5"/>
        <v>0</v>
      </c>
    </row>
    <row r="24" spans="2:10" x14ac:dyDescent="0.3">
      <c r="B24" s="88" t="s">
        <v>409</v>
      </c>
      <c r="C24" s="88"/>
      <c r="D24" s="88"/>
      <c r="E24" s="88"/>
      <c r="F24" s="88"/>
      <c r="G24" s="88"/>
      <c r="H24" s="88"/>
      <c r="I24" s="88"/>
      <c r="J24" s="88"/>
    </row>
    <row r="25" spans="2:10" ht="15" thickBot="1" x14ac:dyDescent="0.35">
      <c r="B25" s="4" t="s">
        <v>410</v>
      </c>
      <c r="C25" s="4">
        <v>100</v>
      </c>
      <c r="D25" s="4" t="s">
        <v>443</v>
      </c>
      <c r="E25" s="4"/>
      <c r="F25" s="28">
        <v>0</v>
      </c>
      <c r="G25" s="28">
        <f t="shared" si="3"/>
        <v>0</v>
      </c>
      <c r="H25" s="4"/>
      <c r="I25" s="28">
        <f t="shared" si="4"/>
        <v>0</v>
      </c>
      <c r="J25" s="28">
        <f t="shared" si="5"/>
        <v>0</v>
      </c>
    </row>
    <row r="26" spans="2:10" ht="15" thickBot="1" x14ac:dyDescent="0.35">
      <c r="B26" s="26" t="s">
        <v>459</v>
      </c>
      <c r="C26" s="41">
        <f>(SUM(C8:C16)+SUM(C18:C23)+SUM(C25))</f>
        <v>1230</v>
      </c>
      <c r="D26" s="27"/>
      <c r="E26" s="27"/>
      <c r="F26" s="27"/>
      <c r="G26" s="30">
        <f>(SUM(G8:G16)+SUM(G18:G23)+SUM(G25))</f>
        <v>0</v>
      </c>
      <c r="H26" s="27"/>
      <c r="I26" s="30">
        <f>(SUM(I8:I16)+SUM(I18:I23)+SUM(I25))</f>
        <v>0</v>
      </c>
      <c r="J26" s="31">
        <f>(SUM(J8:J16)+SUM(J18:J23)+SUM(J25))</f>
        <v>0</v>
      </c>
    </row>
    <row r="28" spans="2:10" x14ac:dyDescent="0.3">
      <c r="B28" t="s">
        <v>480</v>
      </c>
      <c r="C28" t="s">
        <v>481</v>
      </c>
    </row>
    <row r="30" spans="2:10" x14ac:dyDescent="0.3">
      <c r="B30" t="s">
        <v>480</v>
      </c>
      <c r="C30" t="s">
        <v>482</v>
      </c>
    </row>
    <row r="32" spans="2:10" x14ac:dyDescent="0.3">
      <c r="B32" t="s">
        <v>483</v>
      </c>
      <c r="C32" t="s">
        <v>481</v>
      </c>
    </row>
    <row r="34" spans="2:3" x14ac:dyDescent="0.3">
      <c r="B34" t="s">
        <v>483</v>
      </c>
      <c r="C34" t="s">
        <v>482</v>
      </c>
    </row>
    <row r="36" spans="2:3" x14ac:dyDescent="0.3">
      <c r="B36" t="s">
        <v>484</v>
      </c>
    </row>
  </sheetData>
  <mergeCells count="5">
    <mergeCell ref="A5:B5"/>
    <mergeCell ref="B6:J6"/>
    <mergeCell ref="B7:J7"/>
    <mergeCell ref="B17:J17"/>
    <mergeCell ref="B24:J24"/>
  </mergeCells>
  <pageMargins left="0.7" right="0.7" top="0.75" bottom="0.75" header="0.3" footer="0.3"/>
  <pageSetup paperSize="9" scale="92" orientation="landscape"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J27"/>
  <sheetViews>
    <sheetView workbookViewId="0">
      <selection activeCell="L5" sqref="L5"/>
    </sheetView>
  </sheetViews>
  <sheetFormatPr defaultRowHeight="14.4" x14ac:dyDescent="0.3"/>
  <cols>
    <col min="2" max="2" width="53.44140625" customWidth="1"/>
    <col min="10" max="10" width="13.6640625" customWidth="1"/>
  </cols>
  <sheetData>
    <row r="1" spans="1:10" x14ac:dyDescent="0.3">
      <c r="A1" t="s">
        <v>0</v>
      </c>
    </row>
    <row r="2" spans="1:10" x14ac:dyDescent="0.3">
      <c r="G2" t="s">
        <v>487</v>
      </c>
    </row>
    <row r="3" spans="1:10" x14ac:dyDescent="0.3">
      <c r="A3" t="s">
        <v>485</v>
      </c>
    </row>
    <row r="5" spans="1:10" ht="86.4" x14ac:dyDescent="0.3">
      <c r="A5" s="65"/>
      <c r="B5" s="65"/>
      <c r="C5" s="24" t="s">
        <v>479</v>
      </c>
      <c r="D5" s="25" t="s">
        <v>3</v>
      </c>
      <c r="E5" s="25" t="s">
        <v>444</v>
      </c>
      <c r="F5" s="25" t="s">
        <v>445</v>
      </c>
      <c r="G5" s="25" t="s">
        <v>457</v>
      </c>
      <c r="H5" s="25" t="s">
        <v>446</v>
      </c>
      <c r="I5" s="25" t="s">
        <v>466</v>
      </c>
      <c r="J5" s="25" t="s">
        <v>447</v>
      </c>
    </row>
    <row r="6" spans="1:10" s="9" customFormat="1" x14ac:dyDescent="0.3">
      <c r="A6" s="11" t="s">
        <v>390</v>
      </c>
      <c r="B6" s="87" t="s">
        <v>412</v>
      </c>
      <c r="C6" s="87"/>
      <c r="D6" s="87"/>
      <c r="E6" s="87"/>
      <c r="F6" s="87"/>
      <c r="G6" s="87"/>
      <c r="H6" s="87"/>
      <c r="I6" s="87"/>
      <c r="J6" s="87"/>
    </row>
    <row r="7" spans="1:10" x14ac:dyDescent="0.3">
      <c r="B7" s="88" t="s">
        <v>413</v>
      </c>
      <c r="C7" s="88"/>
      <c r="D7" s="88"/>
      <c r="E7" s="88"/>
      <c r="F7" s="88"/>
      <c r="G7" s="88"/>
      <c r="H7" s="88"/>
      <c r="I7" s="88"/>
      <c r="J7" s="88"/>
    </row>
    <row r="8" spans="1:10" x14ac:dyDescent="0.3">
      <c r="B8" s="1" t="s">
        <v>414</v>
      </c>
      <c r="C8" s="13">
        <v>20</v>
      </c>
      <c r="D8" s="1" t="s">
        <v>443</v>
      </c>
      <c r="E8" s="1"/>
      <c r="F8" s="14">
        <v>0</v>
      </c>
      <c r="G8" s="14">
        <f>F8*C8</f>
        <v>0</v>
      </c>
      <c r="H8" s="14"/>
      <c r="I8" s="14">
        <f>G8*H8/100</f>
        <v>0</v>
      </c>
      <c r="J8" s="14">
        <f>I8+G8</f>
        <v>0</v>
      </c>
    </row>
    <row r="9" spans="1:10" x14ac:dyDescent="0.3">
      <c r="B9" s="1" t="s">
        <v>415</v>
      </c>
      <c r="C9" s="13">
        <v>1200</v>
      </c>
      <c r="D9" s="1" t="s">
        <v>443</v>
      </c>
      <c r="E9" s="1"/>
      <c r="F9" s="14">
        <v>0</v>
      </c>
      <c r="G9" s="14">
        <f t="shared" ref="G9:G10" si="0">F9*C9</f>
        <v>0</v>
      </c>
      <c r="H9" s="14"/>
      <c r="I9" s="14">
        <f t="shared" ref="I9:I11" si="1">G9*H9/100</f>
        <v>0</v>
      </c>
      <c r="J9" s="14">
        <f t="shared" ref="J9:J11" si="2">I9+G9</f>
        <v>0</v>
      </c>
    </row>
    <row r="10" spans="1:10" x14ac:dyDescent="0.3">
      <c r="B10" s="1" t="s">
        <v>416</v>
      </c>
      <c r="C10" s="13">
        <v>2800</v>
      </c>
      <c r="D10" s="1" t="s">
        <v>443</v>
      </c>
      <c r="E10" s="1"/>
      <c r="F10" s="14">
        <v>0</v>
      </c>
      <c r="G10" s="14">
        <f t="shared" si="0"/>
        <v>0</v>
      </c>
      <c r="H10" s="14"/>
      <c r="I10" s="14">
        <f t="shared" si="1"/>
        <v>0</v>
      </c>
      <c r="J10" s="14">
        <f t="shared" si="2"/>
        <v>0</v>
      </c>
    </row>
    <row r="11" spans="1:10" x14ac:dyDescent="0.3">
      <c r="B11" s="1" t="s">
        <v>417</v>
      </c>
      <c r="C11" s="13">
        <v>1600</v>
      </c>
      <c r="D11" s="1" t="s">
        <v>443</v>
      </c>
      <c r="E11" s="1"/>
      <c r="F11" s="14">
        <v>0</v>
      </c>
      <c r="G11" s="14">
        <f>F11*C11</f>
        <v>0</v>
      </c>
      <c r="H11" s="14"/>
      <c r="I11" s="14">
        <f t="shared" si="1"/>
        <v>0</v>
      </c>
      <c r="J11" s="14">
        <f t="shared" si="2"/>
        <v>0</v>
      </c>
    </row>
    <row r="12" spans="1:10" x14ac:dyDescent="0.3">
      <c r="B12" s="88" t="s">
        <v>418</v>
      </c>
      <c r="C12" s="88"/>
      <c r="D12" s="88"/>
      <c r="E12" s="88"/>
      <c r="F12" s="88"/>
      <c r="G12" s="88"/>
      <c r="H12" s="88"/>
      <c r="I12" s="88"/>
      <c r="J12" s="88"/>
    </row>
    <row r="13" spans="1:10" x14ac:dyDescent="0.3">
      <c r="B13" s="1" t="s">
        <v>419</v>
      </c>
      <c r="C13" s="1">
        <v>20</v>
      </c>
      <c r="D13" s="1" t="s">
        <v>443</v>
      </c>
      <c r="E13" s="1"/>
      <c r="F13" s="14">
        <v>0</v>
      </c>
      <c r="G13" s="14">
        <f t="shared" ref="G13:G16" si="3">F13*C13</f>
        <v>0</v>
      </c>
      <c r="H13" s="14"/>
      <c r="I13" s="14">
        <f>G13*H13/100</f>
        <v>0</v>
      </c>
      <c r="J13" s="14">
        <f t="shared" ref="J13:J16" si="4">I13+G13</f>
        <v>0</v>
      </c>
    </row>
    <row r="14" spans="1:10" x14ac:dyDescent="0.3">
      <c r="B14" s="1" t="s">
        <v>420</v>
      </c>
      <c r="C14" s="1">
        <v>20</v>
      </c>
      <c r="D14" s="1" t="s">
        <v>443</v>
      </c>
      <c r="E14" s="1"/>
      <c r="F14" s="14">
        <v>0</v>
      </c>
      <c r="G14" s="14">
        <f t="shared" si="3"/>
        <v>0</v>
      </c>
      <c r="H14" s="14"/>
      <c r="I14" s="14">
        <f t="shared" ref="I14:I16" si="5">G14*H14/100</f>
        <v>0</v>
      </c>
      <c r="J14" s="14">
        <f t="shared" si="4"/>
        <v>0</v>
      </c>
    </row>
    <row r="15" spans="1:10" x14ac:dyDescent="0.3">
      <c r="B15" s="1" t="s">
        <v>421</v>
      </c>
      <c r="C15" s="1">
        <v>400</v>
      </c>
      <c r="D15" s="1" t="s">
        <v>443</v>
      </c>
      <c r="E15" s="1"/>
      <c r="F15" s="14">
        <v>0</v>
      </c>
      <c r="G15" s="14">
        <f t="shared" si="3"/>
        <v>0</v>
      </c>
      <c r="H15" s="14"/>
      <c r="I15" s="14">
        <f t="shared" si="5"/>
        <v>0</v>
      </c>
      <c r="J15" s="14">
        <f t="shared" si="4"/>
        <v>0</v>
      </c>
    </row>
    <row r="16" spans="1:10" x14ac:dyDescent="0.3">
      <c r="B16" s="1" t="s">
        <v>422</v>
      </c>
      <c r="C16" s="1">
        <v>800</v>
      </c>
      <c r="D16" s="1" t="s">
        <v>443</v>
      </c>
      <c r="E16" s="1"/>
      <c r="F16" s="14">
        <v>0</v>
      </c>
      <c r="G16" s="14">
        <f t="shared" si="3"/>
        <v>0</v>
      </c>
      <c r="H16" s="14"/>
      <c r="I16" s="14">
        <f t="shared" si="5"/>
        <v>0</v>
      </c>
      <c r="J16" s="14">
        <f t="shared" si="4"/>
        <v>0</v>
      </c>
    </row>
    <row r="17" spans="2:10" x14ac:dyDescent="0.3">
      <c r="B17" s="29" t="s">
        <v>459</v>
      </c>
      <c r="C17" s="44">
        <f>(SUM(C8:C11)+SUM(C13:C16))</f>
        <v>6860</v>
      </c>
      <c r="D17" s="29"/>
      <c r="E17" s="29"/>
      <c r="F17" s="32"/>
      <c r="G17" s="32">
        <f>(SUM(G8:G11)+SUM(G13:G16))</f>
        <v>0</v>
      </c>
      <c r="H17" s="32"/>
      <c r="I17" s="32">
        <f>(SUM(I8:I11)+SUM(I13:I16))</f>
        <v>0</v>
      </c>
      <c r="J17" s="32">
        <f>(SUM(J8:J11)+SUM(J13:J16))</f>
        <v>0</v>
      </c>
    </row>
    <row r="19" spans="2:10" x14ac:dyDescent="0.3">
      <c r="B19" t="s">
        <v>480</v>
      </c>
      <c r="C19" t="s">
        <v>481</v>
      </c>
    </row>
    <row r="21" spans="2:10" x14ac:dyDescent="0.3">
      <c r="B21" t="s">
        <v>480</v>
      </c>
      <c r="C21" t="s">
        <v>482</v>
      </c>
    </row>
    <row r="23" spans="2:10" x14ac:dyDescent="0.3">
      <c r="B23" t="s">
        <v>483</v>
      </c>
      <c r="C23" t="s">
        <v>481</v>
      </c>
    </row>
    <row r="25" spans="2:10" x14ac:dyDescent="0.3">
      <c r="B25" t="s">
        <v>483</v>
      </c>
      <c r="C25" t="s">
        <v>482</v>
      </c>
    </row>
    <row r="27" spans="2:10" x14ac:dyDescent="0.3">
      <c r="B27" t="s">
        <v>484</v>
      </c>
    </row>
  </sheetData>
  <mergeCells count="4">
    <mergeCell ref="A5:B5"/>
    <mergeCell ref="B6:J6"/>
    <mergeCell ref="B7:J7"/>
    <mergeCell ref="B12:J12"/>
  </mergeCells>
  <pageMargins left="0.7" right="0.7" top="0.75" bottom="0.75" header="0.3" footer="0.3"/>
  <pageSetup paperSize="9" scale="98" orientation="landscape"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J20"/>
  <sheetViews>
    <sheetView workbookViewId="0">
      <selection activeCell="E14" sqref="E14"/>
    </sheetView>
  </sheetViews>
  <sheetFormatPr defaultRowHeight="14.4" x14ac:dyDescent="0.3"/>
  <cols>
    <col min="2" max="2" width="62.33203125" customWidth="1"/>
    <col min="10" max="10" width="16.109375" customWidth="1"/>
  </cols>
  <sheetData>
    <row r="1" spans="1:10" x14ac:dyDescent="0.3">
      <c r="A1" t="s">
        <v>0</v>
      </c>
    </row>
    <row r="2" spans="1:10" x14ac:dyDescent="0.3">
      <c r="F2" t="s">
        <v>487</v>
      </c>
    </row>
    <row r="3" spans="1:10" x14ac:dyDescent="0.3">
      <c r="A3" t="s">
        <v>485</v>
      </c>
    </row>
    <row r="5" spans="1:10" ht="86.4" x14ac:dyDescent="0.3">
      <c r="A5" s="65"/>
      <c r="B5" s="65"/>
      <c r="C5" s="24" t="s">
        <v>479</v>
      </c>
      <c r="D5" s="25" t="s">
        <v>3</v>
      </c>
      <c r="E5" s="25" t="s">
        <v>444</v>
      </c>
      <c r="F5" s="25" t="s">
        <v>445</v>
      </c>
      <c r="G5" s="25" t="s">
        <v>457</v>
      </c>
      <c r="H5" s="25" t="s">
        <v>446</v>
      </c>
      <c r="I5" s="25" t="s">
        <v>466</v>
      </c>
      <c r="J5" s="25" t="s">
        <v>447</v>
      </c>
    </row>
    <row r="6" spans="1:10" s="9" customFormat="1" x14ac:dyDescent="0.3">
      <c r="A6" s="11" t="s">
        <v>411</v>
      </c>
      <c r="B6" s="87" t="s">
        <v>423</v>
      </c>
      <c r="C6" s="87"/>
      <c r="D6" s="87"/>
      <c r="E6" s="87"/>
      <c r="F6" s="87"/>
      <c r="G6" s="87"/>
      <c r="H6" s="87"/>
      <c r="I6" s="87"/>
      <c r="J6" s="87"/>
    </row>
    <row r="7" spans="1:10" x14ac:dyDescent="0.3">
      <c r="B7" s="1" t="s">
        <v>424</v>
      </c>
      <c r="C7" s="1">
        <v>200</v>
      </c>
      <c r="D7" s="1" t="s">
        <v>443</v>
      </c>
      <c r="E7" s="1"/>
      <c r="F7" s="14">
        <v>0</v>
      </c>
      <c r="G7" s="14">
        <f>F7*C7</f>
        <v>0</v>
      </c>
      <c r="H7" s="14"/>
      <c r="I7" s="14">
        <f>G7*H7/100</f>
        <v>0</v>
      </c>
      <c r="J7" s="14">
        <f>I7+G7</f>
        <v>0</v>
      </c>
    </row>
    <row r="8" spans="1:10" ht="15" thickBot="1" x14ac:dyDescent="0.35">
      <c r="B8" s="4" t="s">
        <v>425</v>
      </c>
      <c r="C8" s="4">
        <v>40</v>
      </c>
      <c r="D8" s="4" t="s">
        <v>443</v>
      </c>
      <c r="E8" s="4"/>
      <c r="F8" s="28">
        <v>0</v>
      </c>
      <c r="G8" s="14">
        <f>F8*C8</f>
        <v>0</v>
      </c>
      <c r="H8" s="28"/>
      <c r="I8" s="14">
        <f>G8*H8/100</f>
        <v>0</v>
      </c>
      <c r="J8" s="14">
        <f>I8+G8</f>
        <v>0</v>
      </c>
    </row>
    <row r="9" spans="1:10" ht="15" thickBot="1" x14ac:dyDescent="0.35">
      <c r="B9" s="26" t="s">
        <v>459</v>
      </c>
      <c r="C9" s="27">
        <f>SUM(C7:C8)</f>
        <v>240</v>
      </c>
      <c r="D9" s="27"/>
      <c r="E9" s="27"/>
      <c r="F9" s="30"/>
      <c r="G9" s="30">
        <f>SUM(G7:G8)</f>
        <v>0</v>
      </c>
      <c r="H9" s="30"/>
      <c r="I9" s="30">
        <f>SUM(I7:I8)</f>
        <v>0</v>
      </c>
      <c r="J9" s="31">
        <f>SUM(J7:J8)</f>
        <v>0</v>
      </c>
    </row>
    <row r="12" spans="1:10" x14ac:dyDescent="0.3">
      <c r="B12" t="s">
        <v>480</v>
      </c>
      <c r="C12" t="s">
        <v>481</v>
      </c>
    </row>
    <row r="14" spans="1:10" x14ac:dyDescent="0.3">
      <c r="B14" t="s">
        <v>480</v>
      </c>
      <c r="C14" t="s">
        <v>482</v>
      </c>
    </row>
    <row r="16" spans="1:10" x14ac:dyDescent="0.3">
      <c r="B16" t="s">
        <v>483</v>
      </c>
      <c r="C16" t="s">
        <v>481</v>
      </c>
    </row>
    <row r="18" spans="2:3" x14ac:dyDescent="0.3">
      <c r="B18" t="s">
        <v>483</v>
      </c>
      <c r="C18" t="s">
        <v>482</v>
      </c>
    </row>
    <row r="20" spans="2:3" x14ac:dyDescent="0.3">
      <c r="B20" t="s">
        <v>484</v>
      </c>
    </row>
  </sheetData>
  <mergeCells count="2">
    <mergeCell ref="A5:B5"/>
    <mergeCell ref="B6:J6"/>
  </mergeCells>
  <pageMargins left="0.7" right="0.7" top="0.75" bottom="0.75" header="0.3" footer="0.3"/>
  <pageSetup paperSize="9" scale="92"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28</vt:i4>
      </vt:variant>
      <vt:variant>
        <vt:lpstr>Imenovani obsegi</vt:lpstr>
      </vt:variant>
      <vt:variant>
        <vt:i4>24</vt:i4>
      </vt:variant>
    </vt:vector>
  </HeadingPairs>
  <TitlesOfParts>
    <vt:vector size="52" baseType="lpstr">
      <vt:lpstr>VSI SKLOPI</vt:lpstr>
      <vt:lpstr>1- sadje&amp;zelenjava</vt:lpstr>
      <vt:lpstr>2-oreščki</vt:lpstr>
      <vt:lpstr>3-nojevci, vodna in okrasna</vt:lpstr>
      <vt:lpstr>4-glodavci, rastlinojedi</vt:lpstr>
      <vt:lpstr>5-preh.specialisti</vt:lpstr>
      <vt:lpstr>6-lišaj</vt:lpstr>
      <vt:lpstr>7-DŽ</vt:lpstr>
      <vt:lpstr>8-semena</vt:lpstr>
      <vt:lpstr>9-jedilna in valilna jajca</vt:lpstr>
      <vt:lpstr>10-prepelice in prep.jajca</vt:lpstr>
      <vt:lpstr>11-morske ribe</vt:lpstr>
      <vt:lpstr>12-žuželke</vt:lpstr>
      <vt:lpstr>13-seno in otava kocke</vt:lpstr>
      <vt:lpstr>14 - seno okrogle</vt:lpstr>
      <vt:lpstr>15- strojno s. seno</vt:lpstr>
      <vt:lpstr>16-lucerna</vt:lpstr>
      <vt:lpstr>17-suho listje</vt:lpstr>
      <vt:lpstr>18-spl.preh.blago</vt:lpstr>
      <vt:lpstr>19-med</vt:lpstr>
      <vt:lpstr>20-gov.meso</vt:lpstr>
      <vt:lpstr>21-zamrz.meso</vt:lpstr>
      <vt:lpstr>22-kunci</vt:lpstr>
      <vt:lpstr>23-krapi</vt:lpstr>
      <vt:lpstr>24-psi</vt:lpstr>
      <vt:lpstr>25-vet.diete</vt:lpstr>
      <vt:lpstr>26-mačke</vt:lpstr>
      <vt:lpstr>27-pos.hrana mačke</vt:lpstr>
      <vt:lpstr>'1- sadje&amp;zelenjava'!Področje_tiskanja</vt:lpstr>
      <vt:lpstr>'10-prepelice in prep.jajca'!Področje_tiskanja</vt:lpstr>
      <vt:lpstr>'11-morske ribe'!Področje_tiskanja</vt:lpstr>
      <vt:lpstr>'12-žuželke'!Področje_tiskanja</vt:lpstr>
      <vt:lpstr>'13-seno in otava kocke'!Področje_tiskanja</vt:lpstr>
      <vt:lpstr>'14 - seno okrogle'!Področje_tiskanja</vt:lpstr>
      <vt:lpstr>'15- strojno s. seno'!Področje_tiskanja</vt:lpstr>
      <vt:lpstr>'16-lucerna'!Področje_tiskanja</vt:lpstr>
      <vt:lpstr>'17-suho listje'!Področje_tiskanja</vt:lpstr>
      <vt:lpstr>'18-spl.preh.blago'!Področje_tiskanja</vt:lpstr>
      <vt:lpstr>'19-med'!Področje_tiskanja</vt:lpstr>
      <vt:lpstr>'24-psi'!Področje_tiskanja</vt:lpstr>
      <vt:lpstr>'25-vet.diete'!Področje_tiskanja</vt:lpstr>
      <vt:lpstr>'26-mačke'!Področje_tiskanja</vt:lpstr>
      <vt:lpstr>'27-pos.hrana mačke'!Področje_tiskanja</vt:lpstr>
      <vt:lpstr>'2-oreščki'!Področje_tiskanja</vt:lpstr>
      <vt:lpstr>'3-nojevci, vodna in okrasna'!Področje_tiskanja</vt:lpstr>
      <vt:lpstr>'4-glodavci, rastlinojedi'!Področje_tiskanja</vt:lpstr>
      <vt:lpstr>'5-preh.specialisti'!Področje_tiskanja</vt:lpstr>
      <vt:lpstr>'6-lišaj'!Področje_tiskanja</vt:lpstr>
      <vt:lpstr>'7-DŽ'!Področje_tiskanja</vt:lpstr>
      <vt:lpstr>'8-semena'!Področje_tiskanja</vt:lpstr>
      <vt:lpstr>'9-jedilna in valilna jajca'!Področje_tiskanja</vt:lpstr>
      <vt:lpstr>'VSI SKLOPI'!Področje_tiskanja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Saša Purkart</dc:creator>
  <cp:lastModifiedBy>Saša Purkart</cp:lastModifiedBy>
  <cp:lastPrinted>2024-03-28T08:31:25Z</cp:lastPrinted>
  <dcterms:created xsi:type="dcterms:W3CDTF">2015-06-05T18:19:34Z</dcterms:created>
  <dcterms:modified xsi:type="dcterms:W3CDTF">2024-04-24T05:04:29Z</dcterms:modified>
</cp:coreProperties>
</file>